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REPASSE VT-ABR-22" sheetId="1" state="visible" r:id="rId2"/>
    <sheet name="REPASSE VE-ABRIL-22" sheetId="2" state="visible" r:id="rId3"/>
    <sheet name="REPASSE VC-ABRIL-22" sheetId="3" state="visible" r:id="rId4"/>
    <sheet name="Planilha4" sheetId="4" state="visible" r:id="rId5"/>
  </sheets>
  <definedNames>
    <definedName function="false" hidden="false" localSheetId="2" name="_xlnm.Print_Area" vbProcedure="false">'REPASSE VC-ABRIL-22'!$A$2:$AE$32</definedName>
    <definedName function="false" hidden="false" localSheetId="1" name="_xlnm.Print_Area" vbProcedure="false">'REPASSE VE-ABRIL-22'!$A$1:$AE$32</definedName>
    <definedName function="false" hidden="false" localSheetId="0" name="_xlnm.Print_Area" vbProcedure="false">'REPASSE VT-ABR-22'!$A$1:$AE$34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<sst xmlns="http://schemas.openxmlformats.org/spreadsheetml/2006/main" count="240" uniqueCount="66">
  <si>
    <t xml:space="preserve">BASE DE CÁLCULO DO REPASSE(REFERÊNCIA): </t>
  </si>
  <si>
    <t xml:space="preserve">OPERADORAS</t>
  </si>
  <si>
    <t xml:space="preserve">RESGATE           VEM  TRAB.   ABRIL/2022</t>
  </si>
  <si>
    <t xml:space="preserve">% PARTICIPAÇÃO </t>
  </si>
  <si>
    <t xml:space="preserve">% REPASSE</t>
  </si>
  <si>
    <t xml:space="preserve">REPASSE 01/06/2022</t>
  </si>
  <si>
    <t xml:space="preserve">REPASSE 02/06/2022</t>
  </si>
  <si>
    <t xml:space="preserve">REPASSE 03/05/2022</t>
  </si>
  <si>
    <t xml:space="preserve">REPASSE 06/06/2022</t>
  </si>
  <si>
    <t xml:space="preserve">REPASSE 07/06/2022</t>
  </si>
  <si>
    <t xml:space="preserve">REPASSE 08/06/2022</t>
  </si>
  <si>
    <t xml:space="preserve">REPASSE 09/06/2023</t>
  </si>
  <si>
    <t xml:space="preserve">REPASSE 10/06/2022</t>
  </si>
  <si>
    <t xml:space="preserve">REPASSE 13/06/2022</t>
  </si>
  <si>
    <t xml:space="preserve">REPASSE 14/06/2022</t>
  </si>
  <si>
    <t xml:space="preserve">REPASSE 15/06/2022</t>
  </si>
  <si>
    <t xml:space="preserve">REPASSE 17/06/2022</t>
  </si>
  <si>
    <t xml:space="preserve">REPASSE 20/06/2022</t>
  </si>
  <si>
    <t xml:space="preserve">REPASSE 21/06/2022</t>
  </si>
  <si>
    <t xml:space="preserve">REPASSE 22/06/2022</t>
  </si>
  <si>
    <t xml:space="preserve">REPASSE 23/06/2022</t>
  </si>
  <si>
    <t xml:space="preserve">REPASSE 24/06/2022</t>
  </si>
  <si>
    <t xml:space="preserve">REPASSE 27/06/2022</t>
  </si>
  <si>
    <t xml:space="preserve">REPASSE 28/06/2022</t>
  </si>
  <si>
    <t xml:space="preserve">REPASSE 29/06/2022</t>
  </si>
  <si>
    <t xml:space="preserve">REPASSE 30/06/2022</t>
  </si>
  <si>
    <t xml:space="preserve">REPASSE 01/07/2022</t>
  </si>
  <si>
    <t xml:space="preserve">Total Repassado dos Pagamentos</t>
  </si>
  <si>
    <t xml:space="preserve">BOA(397)</t>
  </si>
  <si>
    <t xml:space="preserve">CAX(411)</t>
  </si>
  <si>
    <t xml:space="preserve">CSR(1692)</t>
  </si>
  <si>
    <t xml:space="preserve">EME(399)</t>
  </si>
  <si>
    <t xml:space="preserve">EME JAB </t>
  </si>
  <si>
    <t xml:space="preserve">GLO(412)</t>
  </si>
  <si>
    <t xml:space="preserve">SJT(647)</t>
  </si>
  <si>
    <t xml:space="preserve">VML(357)</t>
  </si>
  <si>
    <t xml:space="preserve">VML JAB </t>
  </si>
  <si>
    <t xml:space="preserve">VRC(407)</t>
  </si>
  <si>
    <t xml:space="preserve">CNO(992)</t>
  </si>
  <si>
    <t xml:space="preserve">MOB(985</t>
  </si>
  <si>
    <t xml:space="preserve">CBTU</t>
  </si>
  <si>
    <t xml:space="preserve">COOPER</t>
  </si>
  <si>
    <t xml:space="preserve">GRCT</t>
  </si>
  <si>
    <t xml:space="preserve">TX CUSTEIO WEB</t>
  </si>
  <si>
    <t xml:space="preserve">TAXA BOLETO</t>
  </si>
  <si>
    <t xml:space="preserve">CONT. SOCIAL </t>
  </si>
  <si>
    <r>
      <rPr>
        <b val="true"/>
        <sz val="10"/>
        <rFont val="Arial"/>
        <family val="2"/>
        <charset val="1"/>
      </rPr>
      <t xml:space="preserve">CTM-</t>
    </r>
    <r>
      <rPr>
        <b val="true"/>
        <sz val="8"/>
        <rFont val="Arial"/>
        <family val="2"/>
        <charset val="1"/>
      </rPr>
      <t xml:space="preserve">OPERADORAS </t>
    </r>
  </si>
  <si>
    <t xml:space="preserve">OPERADORAS </t>
  </si>
  <si>
    <t xml:space="preserve">CNO=MOB</t>
  </si>
  <si>
    <t xml:space="preserve">CBTU/VPP</t>
  </si>
  <si>
    <t xml:space="preserve">TX CUSTEIO+TX BOL</t>
  </si>
  <si>
    <t xml:space="preserve">COM+TX BOL</t>
  </si>
  <si>
    <t xml:space="preserve">SOMA</t>
  </si>
  <si>
    <t xml:space="preserve">RESGATE           VEM  EST.   ABRIL/2022</t>
  </si>
  <si>
    <t xml:space="preserve">REPASSE 09/06/2022</t>
  </si>
  <si>
    <t xml:space="preserve">REPASSE 01/07/2023</t>
  </si>
  <si>
    <t xml:space="preserve">RESGATE           VEM  COM.   ABRIL/2022</t>
  </si>
  <si>
    <t xml:space="preserve">TX CUSTEIO BOLETO</t>
  </si>
  <si>
    <t xml:space="preserve">TX CUSTEIO </t>
  </si>
  <si>
    <t xml:space="preserve">CNO/MOB</t>
  </si>
  <si>
    <t xml:space="preserve">VT</t>
  </si>
  <si>
    <t xml:space="preserve">VE</t>
  </si>
  <si>
    <t xml:space="preserve">VC</t>
  </si>
  <si>
    <t xml:space="preserve">URBANA</t>
  </si>
  <si>
    <t xml:space="preserve">MRC</t>
  </si>
  <si>
    <t xml:space="preserve">DIFERENÇA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</si>
</sst>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_-&quot;R$ &quot;* #,##0.00_-;&quot;-R$ &quot;* #,##0.00_-;_-&quot;R$ &quot;* \-??_-;_-@_-"/>
    <numFmt numFmtId="166" formatCode="0%"/>
    <numFmt numFmtId="167" formatCode="_-* #,##0.00_-;\-* #,##0.00_-;_-* \-??_-;_-@_-"/>
    <numFmt numFmtId="168" formatCode="0.0000000000"/>
    <numFmt numFmtId="169" formatCode="0.00000000"/>
    <numFmt numFmtId="170" formatCode="_(* #,##0.00_);_(* \(#,##0.00\);_(* \-??_);_(@_)"/>
    <numFmt numFmtId="171" formatCode="0.00000000%"/>
    <numFmt numFmtId="172" formatCode="#,##0.00"/>
  </numFmts>
  <fonts count="17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9"/>
      <name val="Arial"/>
      <family val="2"/>
      <charset val="1"/>
    </font>
    <font>
      <b val="true"/>
      <sz val="8"/>
      <name val="Arial"/>
      <family val="2"/>
      <charset val="1"/>
    </font>
    <font>
      <b val="true"/>
      <sz val="10"/>
      <color rgb="FFFFFF00"/>
      <name val="Arial"/>
      <family val="2"/>
      <charset val="1"/>
    </font>
    <font>
      <b val="true"/>
      <sz val="10"/>
      <color rgb="FF0D0D0D"/>
      <name val="Arial"/>
      <family val="2"/>
      <charset val="1"/>
    </font>
    <font>
      <b val="true"/>
      <sz val="10"/>
      <color rgb="FFFF0000"/>
      <name val="Arial"/>
      <family val="2"/>
      <charset val="1"/>
    </font>
    <font>
      <sz val="8"/>
      <color rgb="FF000000"/>
      <name val="Arial"/>
      <family val="2"/>
      <charset val="1"/>
    </font>
    <font>
      <sz val="10"/>
      <color rgb="FFFF0000"/>
      <name val="Arial"/>
      <family val="2"/>
      <charset val="1"/>
    </font>
    <font>
      <sz val="10"/>
      <color rgb="FF000000"/>
      <name val="Calibri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E6E0EC"/>
      </patternFill>
    </fill>
    <fill>
      <patternFill patternType="solid">
        <fgColor rgb="FFE6E0EC"/>
        <bgColor rgb="FFD9D9D9"/>
      </patternFill>
    </fill>
    <fill>
      <patternFill patternType="solid">
        <fgColor rgb="FFCCC1DA"/>
        <bgColor rgb="FFB9CDE5"/>
      </patternFill>
    </fill>
    <fill>
      <patternFill patternType="solid">
        <fgColor rgb="FFD7E4BD"/>
        <bgColor rgb="FFD9D9D9"/>
      </patternFill>
    </fill>
    <fill>
      <patternFill patternType="solid">
        <fgColor rgb="FFB9CDE5"/>
        <bgColor rgb="FFB7DEE8"/>
      </patternFill>
    </fill>
    <fill>
      <patternFill patternType="solid">
        <fgColor rgb="FFB7DEE8"/>
        <bgColor rgb="FFB9CDE5"/>
      </patternFill>
    </fill>
    <fill>
      <patternFill patternType="solid">
        <fgColor rgb="FFFCD5B5"/>
        <bgColor rgb="FFD9D9D9"/>
      </patternFill>
    </fill>
    <fill>
      <patternFill patternType="solid">
        <fgColor rgb="FFF2F2F2"/>
        <bgColor rgb="FFFFFFFF"/>
      </patternFill>
    </fill>
    <fill>
      <patternFill patternType="solid">
        <fgColor rgb="FFC3D69B"/>
        <bgColor rgb="FFD7E4BD"/>
      </patternFill>
    </fill>
  </fills>
  <borders count="53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/>
      <top style="medium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/>
      <right style="thin"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/>
      <right style="thin"/>
      <top/>
      <bottom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/>
      <right style="medium"/>
      <top style="thin"/>
      <bottom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38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0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8" fontId="8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8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9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0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9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9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9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4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7" fillId="5" borderId="7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6" fillId="5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1" fontId="6" fillId="5" borderId="7" xfId="19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1" fontId="6" fillId="5" borderId="7" xfId="29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6" fillId="0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6" fillId="2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7" fontId="7" fillId="4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7" fillId="6" borderId="7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6" fillId="6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1" fontId="6" fillId="6" borderId="7" xfId="19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1" fontId="6" fillId="6" borderId="7" xfId="29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5" fillId="2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1" fontId="6" fillId="2" borderId="7" xfId="19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7" fillId="7" borderId="7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6" fillId="7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1" fontId="6" fillId="7" borderId="7" xfId="19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1" fontId="6" fillId="7" borderId="7" xfId="29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7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7" fillId="2" borderId="7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6" fillId="2" borderId="7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6" fillId="2" borderId="7" xfId="29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7" fillId="8" borderId="7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6" fillId="8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1" fontId="6" fillId="8" borderId="7" xfId="19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1" fontId="6" fillId="8" borderId="7" xfId="29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7" fontId="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6" fillId="2" borderId="8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1" fontId="6" fillId="2" borderId="8" xfId="29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10" fillId="9" borderId="7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6" fillId="9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1" fontId="6" fillId="9" borderId="7" xfId="19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1" fontId="6" fillId="9" borderId="7" xfId="29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9" fillId="9" borderId="7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9" fillId="2" borderId="0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6" fillId="2" borderId="0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1" fontId="6" fillId="2" borderId="0" xfId="19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6" fillId="0" borderId="0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9" fillId="10" borderId="7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6" fillId="10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1" fontId="6" fillId="10" borderId="7" xfId="19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7" fontId="11" fillId="2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7" fillId="2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7" fillId="2" borderId="1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" fillId="11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7" fillId="11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7" fillId="2" borderId="9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" fillId="4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7" fillId="4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7" fillId="4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7" fillId="4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7" fillId="4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5" fillId="2" borderId="0" xfId="15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70" fontId="7" fillId="6" borderId="16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7" fillId="6" borderId="1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5" fillId="2" borderId="0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7" fillId="2" borderId="0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10" fillId="6" borderId="18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7" fillId="6" borderId="19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7" fillId="6" borderId="20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7" fillId="6" borderId="21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7" fillId="6" borderId="22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7" fillId="6" borderId="23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7" fillId="7" borderId="24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7" fillId="7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13" fillId="2" borderId="0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7" fillId="7" borderId="25" xfId="15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70" fontId="7" fillId="7" borderId="26" xfId="15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70" fontId="7" fillId="7" borderId="15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7" fillId="7" borderId="26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7" fillId="8" borderId="24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7" fillId="8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7" fillId="8" borderId="25" xfId="15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70" fontId="7" fillId="8" borderId="26" xfId="15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70" fontId="7" fillId="8" borderId="15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7" fillId="8" borderId="26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8" fillId="9" borderId="2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8" fillId="9" borderId="7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0" fontId="8" fillId="9" borderId="7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6" fillId="2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9" borderId="2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9" borderId="2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0" fontId="8" fillId="9" borderId="24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8" fillId="9" borderId="15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7" fillId="10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8" fillId="10" borderId="7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7" fillId="10" borderId="7" xfId="15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8" fillId="2" borderId="27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6" fillId="0" borderId="2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2" borderId="2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2" borderId="7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6" fillId="2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2" borderId="2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2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2" borderId="3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5" fillId="2" borderId="32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1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6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7" fillId="2" borderId="0" xfId="15" applyFont="true" applyBorder="true" applyAlignment="true" applyProtection="true">
      <alignment horizontal="general" vertical="top" textRotation="0" wrapText="true" indent="0" shrinkToFit="false"/>
      <protection locked="false" hidden="false"/>
    </xf>
    <xf numFmtId="164" fontId="6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6" fillId="0" borderId="0" xfId="2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6" fillId="0" borderId="7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3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3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3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7" fillId="0" borderId="3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9" fillId="2" borderId="3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6" fillId="2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7" fillId="2" borderId="0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1" fontId="6" fillId="2" borderId="8" xfId="19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6" fillId="2" borderId="8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6" fillId="9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4" fillId="2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6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7" fillId="11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7" fillId="11" borderId="3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7" fillId="11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7" fillId="11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7" fillId="11" borderId="3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7" fillId="11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7" fillId="11" borderId="3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7" fillId="11" borderId="3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5" fillId="2" borderId="39" xfId="15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70" fontId="7" fillId="6" borderId="40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5" fillId="6" borderId="21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5" fillId="6" borderId="1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10" fillId="6" borderId="16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5" fillId="6" borderId="41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5" fillId="6" borderId="42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7" fillId="7" borderId="43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5" fillId="12" borderId="26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5" fillId="12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5" fillId="12" borderId="44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5" fillId="12" borderId="45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7" fillId="8" borderId="43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5" fillId="8" borderId="26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5" fillId="8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5" fillId="8" borderId="44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5" fillId="8" borderId="45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8" fillId="9" borderId="2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0" fontId="6" fillId="9" borderId="26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6" fillId="9" borderId="7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15" fillId="2" borderId="0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8" fillId="9" borderId="4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0" fontId="6" fillId="9" borderId="47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6" fillId="9" borderId="48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49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6" fillId="2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2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7" fillId="2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6" fillId="2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8" fillId="2" borderId="9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1" fontId="7" fillId="11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7" fillId="11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7" fillId="11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7" fillId="11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7" fillId="11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7" fillId="11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7" fillId="11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5" fillId="2" borderId="34" xfId="15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70" fontId="5" fillId="6" borderId="50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16" fillId="2" borderId="0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10" fillId="6" borderId="40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15" fillId="2" borderId="0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5" fillId="2" borderId="0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6" fillId="9" borderId="45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5" fillId="2" borderId="0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8" fillId="9" borderId="4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0" fontId="6" fillId="9" borderId="44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5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6" fillId="2" borderId="5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2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70" fontId="5" fillId="2" borderId="15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7" fillId="2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70" fontId="8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71" fontId="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8" fillId="2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70" fontId="5" fillId="12" borderId="23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5" fillId="12" borderId="0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5" fillId="8" borderId="15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5" fillId="8" borderId="0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2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24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Moeda 2" xfId="20"/>
    <cellStyle name="Normal 2" xfId="21"/>
    <cellStyle name="Normal 2 2" xfId="22"/>
    <cellStyle name="Normal 2 3" xfId="23"/>
    <cellStyle name="Normal 2 3 2" xfId="24"/>
    <cellStyle name="Normal 2 3 2 2" xfId="25"/>
    <cellStyle name="Normal 2 3 2 2 2" xfId="26"/>
    <cellStyle name="Normal 3" xfId="27"/>
    <cellStyle name="Normal 4" xfId="28"/>
    <cellStyle name="Porcentagem 2" xfId="29"/>
    <cellStyle name="Separador de milhares 2" xfId="30"/>
    <cellStyle name="Separador de milhares 2 2" xfId="31"/>
    <cellStyle name="Separador de milhares 2 3" xfId="32"/>
    <cellStyle name="Separador de milhares 2 3 2" xfId="33"/>
    <cellStyle name="Separador de milhares 2 3 2 2" xfId="34"/>
    <cellStyle name="Separador de milhares 2 3 2 2 2" xfId="35"/>
    <cellStyle name="Separador de milhares 3" xfId="36"/>
    <cellStyle name="Vírgula 2" xfId="37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1DA"/>
      <rgbColor rgb="FF808080"/>
      <rgbColor rgb="FF9999FF"/>
      <rgbColor rgb="FF993366"/>
      <rgbColor rgb="FFF2F2F2"/>
      <rgbColor rgb="FFE6E0EC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9D9D9"/>
      <rgbColor rgb="FFD7E4BD"/>
      <rgbColor rgb="FFC3D69B"/>
      <rgbColor rgb="FFB7DEE8"/>
      <rgbColor rgb="FFFF99CC"/>
      <rgbColor rgb="FFCC99FF"/>
      <rgbColor rgb="FFFCD5B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D0D0D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G103"/>
  <sheetViews>
    <sheetView showFormulas="false" showGridLines="false" showRowColHeaders="true" showZeros="true" rightToLeft="false" tabSelected="false" showOutlineSymbols="true" defaultGridColor="true" view="normal" topLeftCell="X1" colorId="64" zoomScale="100" zoomScaleNormal="100" zoomScalePageLayoutView="100" workbookViewId="0">
      <selection pane="topLeft" activeCell="AC2" activeCellId="1" sqref="A3:D6 AC2"/>
    </sheetView>
  </sheetViews>
  <sheetFormatPr defaultColWidth="14.01953125" defaultRowHeight="12.75" zeroHeight="false" outlineLevelRow="0" outlineLevelCol="0"/>
  <cols>
    <col collapsed="false" customWidth="true" hidden="false" outlineLevel="0" max="1" min="1" style="1" width="12.29"/>
    <col collapsed="false" customWidth="true" hidden="false" outlineLevel="0" max="2" min="2" style="1" width="14.7"/>
    <col collapsed="false" customWidth="true" hidden="false" outlineLevel="0" max="3" min="3" style="1" width="19"/>
    <col collapsed="false" customWidth="true" hidden="false" outlineLevel="0" max="4" min="4" style="1" width="14.43"/>
    <col collapsed="false" customWidth="true" hidden="false" outlineLevel="0" max="5" min="5" style="1" width="14.15"/>
    <col collapsed="false" customWidth="true" hidden="false" outlineLevel="0" max="6" min="6" style="1" width="13.57"/>
    <col collapsed="false" customWidth="true" hidden="false" outlineLevel="0" max="7" min="7" style="1" width="13.14"/>
    <col collapsed="false" customWidth="true" hidden="false" outlineLevel="0" max="8" min="8" style="1" width="13.86"/>
    <col collapsed="false" customWidth="true" hidden="false" outlineLevel="0" max="9" min="9" style="1" width="14.57"/>
    <col collapsed="false" customWidth="false" hidden="false" outlineLevel="0" max="10" min="10" style="1" width="14.01"/>
    <col collapsed="false" customWidth="true" hidden="false" outlineLevel="0" max="11" min="11" style="1" width="14.86"/>
    <col collapsed="false" customWidth="true" hidden="false" outlineLevel="0" max="12" min="12" style="1" width="15.71"/>
    <col collapsed="false" customWidth="true" hidden="false" outlineLevel="0" max="13" min="13" style="1" width="14.7"/>
    <col collapsed="false" customWidth="true" hidden="false" outlineLevel="0" max="14" min="14" style="1" width="14.86"/>
    <col collapsed="false" customWidth="false" hidden="false" outlineLevel="0" max="15" min="15" style="1" width="14.01"/>
    <col collapsed="false" customWidth="true" hidden="false" outlineLevel="0" max="16" min="16" style="1" width="12.86"/>
    <col collapsed="false" customWidth="true" hidden="false" outlineLevel="0" max="17" min="17" style="1" width="12.57"/>
    <col collapsed="false" customWidth="true" hidden="false" outlineLevel="0" max="26" min="18" style="1" width="12.86"/>
    <col collapsed="false" customWidth="true" hidden="false" outlineLevel="0" max="28" min="27" style="1" width="14.15"/>
    <col collapsed="false" customWidth="true" hidden="false" outlineLevel="0" max="30" min="29" style="1" width="13.86"/>
    <col collapsed="false" customWidth="true" hidden="false" outlineLevel="0" max="31" min="31" style="2" width="15.86"/>
    <col collapsed="false" customWidth="false" hidden="false" outlineLevel="0" max="1024" min="32" style="1" width="14.01"/>
  </cols>
  <sheetData>
    <row r="1" customFormat="false" ht="16.5" hidden="false" customHeight="true" outlineLevel="0" collapsed="false">
      <c r="A1" s="3" t="s">
        <v>0</v>
      </c>
      <c r="B1" s="4"/>
      <c r="C1" s="4"/>
      <c r="D1" s="5" t="n">
        <v>0.9773706319</v>
      </c>
      <c r="E1" s="6"/>
      <c r="L1" s="3" t="s">
        <v>0</v>
      </c>
      <c r="M1" s="4"/>
      <c r="N1" s="4"/>
      <c r="O1" s="5" t="n">
        <v>0.9773706319</v>
      </c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customFormat="false" ht="39" hidden="false" customHeight="true" outlineLevel="0" collapsed="false">
      <c r="A2" s="7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0" t="s">
        <v>11</v>
      </c>
      <c r="L2" s="7" t="s">
        <v>1</v>
      </c>
      <c r="M2" s="7" t="s">
        <v>2</v>
      </c>
      <c r="N2" s="8" t="s">
        <v>3</v>
      </c>
      <c r="O2" s="9" t="s">
        <v>4</v>
      </c>
      <c r="P2" s="10" t="s">
        <v>12</v>
      </c>
      <c r="Q2" s="10" t="s">
        <v>13</v>
      </c>
      <c r="R2" s="10" t="s">
        <v>14</v>
      </c>
      <c r="S2" s="10" t="s">
        <v>15</v>
      </c>
      <c r="T2" s="10" t="s">
        <v>16</v>
      </c>
      <c r="U2" s="10" t="s">
        <v>17</v>
      </c>
      <c r="V2" s="10" t="s">
        <v>18</v>
      </c>
      <c r="W2" s="10" t="s">
        <v>19</v>
      </c>
      <c r="X2" s="10" t="s">
        <v>20</v>
      </c>
      <c r="Y2" s="10" t="s">
        <v>21</v>
      </c>
      <c r="Z2" s="10" t="s">
        <v>22</v>
      </c>
      <c r="AA2" s="10" t="s">
        <v>23</v>
      </c>
      <c r="AB2" s="10" t="s">
        <v>24</v>
      </c>
      <c r="AC2" s="11" t="s">
        <v>25</v>
      </c>
      <c r="AD2" s="10" t="s">
        <v>26</v>
      </c>
      <c r="AE2" s="12" t="s">
        <v>27</v>
      </c>
    </row>
    <row r="3" customFormat="false" ht="4.5" hidden="false" customHeight="true" outlineLevel="0" collapsed="false">
      <c r="A3" s="13"/>
      <c r="B3" s="13"/>
      <c r="C3" s="13"/>
      <c r="D3" s="13"/>
      <c r="E3" s="13"/>
      <c r="F3" s="13"/>
      <c r="G3" s="14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5"/>
    </row>
    <row r="4" customFormat="false" ht="16.5" hidden="false" customHeight="true" outlineLevel="0" collapsed="false">
      <c r="A4" s="16" t="s">
        <v>28</v>
      </c>
      <c r="B4" s="17" t="n">
        <v>7284042.15</v>
      </c>
      <c r="C4" s="18" t="n">
        <f aca="false">B4/B$27</f>
        <v>0.142928609691775</v>
      </c>
      <c r="D4" s="19" t="n">
        <v>0.1387749786</v>
      </c>
      <c r="E4" s="20" t="n">
        <f aca="false">E$27*$D4</f>
        <v>924662.714392524</v>
      </c>
      <c r="F4" s="20" t="n">
        <f aca="false">F$27*$D4</f>
        <v>631543.943444086</v>
      </c>
      <c r="G4" s="20" t="n">
        <f aca="false">G$27*$D4</f>
        <v>336392.052447168</v>
      </c>
      <c r="H4" s="21" t="n">
        <f aca="false">H$27*$D4</f>
        <v>120931.153076633</v>
      </c>
      <c r="I4" s="21" t="n">
        <f aca="false">I$27*$D4</f>
        <v>76079.7849700047</v>
      </c>
      <c r="J4" s="21" t="n">
        <f aca="false">J$27*$D4</f>
        <v>129766.378660184</v>
      </c>
      <c r="K4" s="21" t="n">
        <f aca="false">K$27*$D4</f>
        <v>192168.568351363</v>
      </c>
      <c r="L4" s="16" t="s">
        <v>28</v>
      </c>
      <c r="M4" s="17" t="n">
        <v>7682372.35</v>
      </c>
      <c r="N4" s="18" t="n">
        <f aca="false">M4/M$27</f>
        <v>0.143693208068357</v>
      </c>
      <c r="O4" s="19" t="n">
        <v>0.1395139893</v>
      </c>
      <c r="P4" s="21" t="n">
        <f aca="false">P$27*$O4</f>
        <v>78953.1876075797</v>
      </c>
      <c r="Q4" s="21" t="n">
        <f aca="false">Q$27*$O4</f>
        <v>112724.617710106</v>
      </c>
      <c r="R4" s="21" t="n">
        <f aca="false">R$27*$O4</f>
        <v>96834.9411607818</v>
      </c>
      <c r="S4" s="21" t="n">
        <f aca="false">S$27*$O4</f>
        <v>130080.265404798</v>
      </c>
      <c r="T4" s="21" t="n">
        <f aca="false">T$27*$O4</f>
        <v>316991.465061997</v>
      </c>
      <c r="U4" s="21" t="n">
        <f aca="false">U$27*$O4</f>
        <v>112239.38945046</v>
      </c>
      <c r="V4" s="21" t="n">
        <f aca="false">V$27*$O4</f>
        <v>167947.764847017</v>
      </c>
      <c r="W4" s="21" t="n">
        <f aca="false">W$27*$O4</f>
        <v>161168.018360548</v>
      </c>
      <c r="X4" s="21" t="n">
        <f aca="false">X$27*$O4</f>
        <v>205787.053165459</v>
      </c>
      <c r="Y4" s="21" t="n">
        <f aca="false">Y$27*$O4</f>
        <v>277537.310688247</v>
      </c>
      <c r="Z4" s="21" t="n">
        <f aca="false">Z$27*$O4</f>
        <v>545748.683199144</v>
      </c>
      <c r="AA4" s="21" t="n">
        <f aca="false">AA$27*$O4</f>
        <v>151645.465908359</v>
      </c>
      <c r="AB4" s="21" t="n">
        <f aca="false">AB$27*$O4</f>
        <v>1338606.5392965</v>
      </c>
      <c r="AC4" s="21" t="n">
        <f aca="false">AC$27*$O4</f>
        <v>1578436.2837993</v>
      </c>
      <c r="AD4" s="21" t="n">
        <f aca="false">AD$27*$O4</f>
        <v>942327.888741394</v>
      </c>
      <c r="AE4" s="22" t="n">
        <f aca="false">SUM(P4:AC4)+E4+F4+G4+H4+I4+J4+K4</f>
        <v>7686245.58100225</v>
      </c>
    </row>
    <row r="5" customFormat="false" ht="15.75" hidden="false" customHeight="true" outlineLevel="0" collapsed="false">
      <c r="A5" s="16" t="s">
        <v>29</v>
      </c>
      <c r="B5" s="17" t="n">
        <v>5308357.15</v>
      </c>
      <c r="C5" s="18" t="n">
        <f aca="false">B5/B$27</f>
        <v>0.104161410872244</v>
      </c>
      <c r="D5" s="19" t="n">
        <v>0.1011343887</v>
      </c>
      <c r="E5" s="20" t="n">
        <f aca="false">E$27*$D$5</f>
        <v>673862.099041034</v>
      </c>
      <c r="F5" s="20" t="n">
        <f aca="false">F$27*$D$5</f>
        <v>460247.310442785</v>
      </c>
      <c r="G5" s="20" t="n">
        <f aca="false">G$27*$D$5</f>
        <v>245150.854505573</v>
      </c>
      <c r="H5" s="21" t="n">
        <f aca="false">H$27*$D$5</f>
        <v>88130.4278665653</v>
      </c>
      <c r="I5" s="21" t="n">
        <f aca="false">I$27*$D$5</f>
        <v>55444.3072014199</v>
      </c>
      <c r="J5" s="21" t="n">
        <f aca="false">J$27*$D$5</f>
        <v>94569.2336760373</v>
      </c>
      <c r="K5" s="21" t="n">
        <f aca="false">K$27*$D$5</f>
        <v>140045.784071692</v>
      </c>
      <c r="L5" s="16" t="s">
        <v>29</v>
      </c>
      <c r="M5" s="17" t="n">
        <v>5616532.25</v>
      </c>
      <c r="N5" s="18" t="n">
        <f aca="false">M5/M$27</f>
        <v>0.105053165930168</v>
      </c>
      <c r="O5" s="19" t="n">
        <v>0.1019977663</v>
      </c>
      <c r="P5" s="21" t="n">
        <f aca="false">P$27*$O5</f>
        <v>57722.1597536095</v>
      </c>
      <c r="Q5" s="21" t="n">
        <f aca="false">Q$27*$O5</f>
        <v>82412.2317133987</v>
      </c>
      <c r="R5" s="21" t="n">
        <f aca="false">R$27*$O5</f>
        <v>70795.3929763492</v>
      </c>
      <c r="S5" s="21" t="n">
        <f aca="false">S$27*$O5</f>
        <v>95100.8323793988</v>
      </c>
      <c r="T5" s="21" t="n">
        <f aca="false">T$27*$O5</f>
        <v>231750.389582532</v>
      </c>
      <c r="U5" s="21" t="n">
        <f aca="false">U$27*$O5</f>
        <v>82057.484502185</v>
      </c>
      <c r="V5" s="21" t="n">
        <f aca="false">V$27*$O5</f>
        <v>122785.513878739</v>
      </c>
      <c r="W5" s="21" t="n">
        <f aca="false">W$27*$O5</f>
        <v>117828.885506418</v>
      </c>
      <c r="X5" s="21" t="n">
        <f aca="false">X$27*$O5</f>
        <v>150449.570409755</v>
      </c>
      <c r="Y5" s="21" t="n">
        <f aca="false">Y$27*$O5</f>
        <v>202905.715026459</v>
      </c>
      <c r="Z5" s="21" t="n">
        <f aca="false">Z$27*$O5</f>
        <v>398993.297566605</v>
      </c>
      <c r="AA5" s="21" t="n">
        <f aca="false">AA$27*$O5</f>
        <v>110867.009608013</v>
      </c>
      <c r="AB5" s="21" t="n">
        <f aca="false">AB$27*$O5</f>
        <v>978646.497371828</v>
      </c>
      <c r="AC5" s="21" t="n">
        <f aca="false">AC$27*$O5</f>
        <v>1153984.45705832</v>
      </c>
      <c r="AD5" s="21" t="n">
        <f aca="false">AD$27*$O5</f>
        <v>688929.764363187</v>
      </c>
      <c r="AE5" s="22" t="n">
        <f aca="false">SUM(P5:AC5)+E5+F5+G5+H5+I5+J5+K5</f>
        <v>5613749.45413872</v>
      </c>
    </row>
    <row r="6" customFormat="false" ht="15.75" hidden="false" customHeight="true" outlineLevel="0" collapsed="false">
      <c r="A6" s="16" t="s">
        <v>30</v>
      </c>
      <c r="B6" s="17" t="n">
        <v>3106535.35</v>
      </c>
      <c r="C6" s="18" t="n">
        <f aca="false">B6/B$27</f>
        <v>0.060956920538118</v>
      </c>
      <c r="D6" s="19" t="n">
        <v>0.0591854588</v>
      </c>
      <c r="E6" s="20" t="n">
        <f aca="false">E$27*$D$6</f>
        <v>394354.858049136</v>
      </c>
      <c r="F6" s="20" t="n">
        <f aca="false">F$27*$D$6</f>
        <v>269344.073565575</v>
      </c>
      <c r="G6" s="20" t="n">
        <f aca="false">G$27*$D$6</f>
        <v>143466.193701573</v>
      </c>
      <c r="H6" s="21" t="n">
        <f aca="false">H$27*$D$6</f>
        <v>51575.3333220372</v>
      </c>
      <c r="I6" s="21" t="n">
        <f aca="false">I$27*$D$6</f>
        <v>32446.8937000079</v>
      </c>
      <c r="J6" s="21" t="n">
        <f aca="false">J$27*$D$6</f>
        <v>55343.4252723246</v>
      </c>
      <c r="K6" s="21" t="n">
        <f aca="false">K$27*$D$6</f>
        <v>81957.0285620247</v>
      </c>
      <c r="L6" s="16" t="s">
        <v>30</v>
      </c>
      <c r="M6" s="17" t="n">
        <v>3287169.3</v>
      </c>
      <c r="N6" s="18" t="n">
        <f aca="false">M6/M$27</f>
        <v>0.0614841198345216</v>
      </c>
      <c r="O6" s="19" t="n">
        <v>0.0596958962</v>
      </c>
      <c r="P6" s="21" t="n">
        <f aca="false">P$27*$O6</f>
        <v>33782.8580182475</v>
      </c>
      <c r="Q6" s="21" t="n">
        <f aca="false">Q$27*$O6</f>
        <v>48233.1349835982</v>
      </c>
      <c r="R6" s="21" t="n">
        <f aca="false">R$27*$O6</f>
        <v>41434.1860989788</v>
      </c>
      <c r="S6" s="21" t="n">
        <f aca="false">S$27*$O6</f>
        <v>55659.3504367182</v>
      </c>
      <c r="T6" s="21" t="n">
        <f aca="false">T$27*$O6</f>
        <v>135635.785985133</v>
      </c>
      <c r="U6" s="21" t="n">
        <f aca="false">U$27*$O6</f>
        <v>48025.5132535735</v>
      </c>
      <c r="V6" s="21" t="n">
        <f aca="false">V$27*$O6</f>
        <v>71862.2726483065</v>
      </c>
      <c r="W6" s="21" t="n">
        <f aca="false">W$27*$O6</f>
        <v>68961.3231123553</v>
      </c>
      <c r="X6" s="21" t="n">
        <f aca="false">X$27*$O6</f>
        <v>88053.1237527243</v>
      </c>
      <c r="Y6" s="21" t="n">
        <f aca="false">Y$27*$O6</f>
        <v>118753.958463954</v>
      </c>
      <c r="Z6" s="21" t="n">
        <f aca="false">Z$27*$O6</f>
        <v>233517.491020112</v>
      </c>
      <c r="AA6" s="21" t="n">
        <f aca="false">AA$27*$O6</f>
        <v>64886.768971963</v>
      </c>
      <c r="AB6" s="21" t="n">
        <f aca="false">AB$27*$O6</f>
        <v>572769.20704098</v>
      </c>
      <c r="AC6" s="21" t="n">
        <f aca="false">AC$27*$O6</f>
        <v>675388.676280914</v>
      </c>
      <c r="AD6" s="21" t="n">
        <f aca="false">AD$27*$O6</f>
        <v>403207.650465138</v>
      </c>
      <c r="AE6" s="22" t="n">
        <f aca="false">SUM(P6:AC6)+E6+F6+G6+H6+I6+J6+K6</f>
        <v>3285451.45624024</v>
      </c>
    </row>
    <row r="7" customFormat="false" ht="15.75" hidden="false" customHeight="true" outlineLevel="0" collapsed="false">
      <c r="A7" s="23" t="s">
        <v>31</v>
      </c>
      <c r="B7" s="24" t="n">
        <v>4850511.85</v>
      </c>
      <c r="C7" s="25" t="n">
        <f aca="false">B7/B$27</f>
        <v>0.0951774990777587</v>
      </c>
      <c r="D7" s="26" t="n">
        <v>0.0924115573</v>
      </c>
      <c r="E7" s="20" t="n">
        <f aca="false">E$27*$D$7</f>
        <v>615741.557132968</v>
      </c>
      <c r="F7" s="20" t="n">
        <f aca="false">F$27*$D$7</f>
        <v>420551.023720721</v>
      </c>
      <c r="G7" s="20" t="n">
        <f aca="false">G$27*$D$7</f>
        <v>224006.616636481</v>
      </c>
      <c r="H7" s="21" t="n">
        <f aca="false">H$27*$D$7</f>
        <v>80529.1868508087</v>
      </c>
      <c r="I7" s="21" t="n">
        <f aca="false">I$27*$D$7</f>
        <v>50662.2409821598</v>
      </c>
      <c r="J7" s="21" t="n">
        <f aca="false">J$27*$D$7</f>
        <v>86412.6462720213</v>
      </c>
      <c r="K7" s="21" t="n">
        <f aca="false">K$27*$D$7</f>
        <v>127966.848524241</v>
      </c>
      <c r="L7" s="23" t="s">
        <v>31</v>
      </c>
      <c r="M7" s="24" t="n">
        <v>5038573.05</v>
      </c>
      <c r="N7" s="25" t="n">
        <f aca="false">M7/M$27</f>
        <v>0.09424285789028</v>
      </c>
      <c r="O7" s="26" t="n">
        <v>0.0915018688</v>
      </c>
      <c r="P7" s="21" t="n">
        <f aca="false">P$27*$O7</f>
        <v>51782.3642636713</v>
      </c>
      <c r="Q7" s="21" t="n">
        <f aca="false">Q$27*$O7</f>
        <v>73931.7485794256</v>
      </c>
      <c r="R7" s="21" t="n">
        <f aca="false">R$27*$O7</f>
        <v>63510.3198310564</v>
      </c>
      <c r="S7" s="21" t="n">
        <f aca="false">S$27*$O7</f>
        <v>85314.6515145846</v>
      </c>
      <c r="T7" s="21" t="n">
        <f aca="false">T$27*$O7</f>
        <v>207902.530723653</v>
      </c>
      <c r="U7" s="21" t="n">
        <f aca="false">U$27*$O7</f>
        <v>73613.5059947579</v>
      </c>
      <c r="V7" s="21" t="n">
        <f aca="false">V$27*$O7</f>
        <v>110150.490437485</v>
      </c>
      <c r="W7" s="21" t="n">
        <f aca="false">W$27*$O7</f>
        <v>105703.915032289</v>
      </c>
      <c r="X7" s="21" t="n">
        <f aca="false">X$27*$O7</f>
        <v>134967.826767495</v>
      </c>
      <c r="Y7" s="21" t="n">
        <f aca="false">Y$27*$O7</f>
        <v>182026.065752395</v>
      </c>
      <c r="Z7" s="21" t="n">
        <f aca="false">Z$27*$O7</f>
        <v>357935.606733173</v>
      </c>
      <c r="AA7" s="21" t="n">
        <f aca="false">AA$27*$O7</f>
        <v>99458.4385070086</v>
      </c>
      <c r="AB7" s="21" t="n">
        <f aca="false">AB$27*$O7</f>
        <v>877940.631961629</v>
      </c>
      <c r="AC7" s="21" t="n">
        <f aca="false">AC$27*$O7</f>
        <v>1035235.75287344</v>
      </c>
      <c r="AD7" s="21" t="n">
        <f aca="false">AD$27*$O7</f>
        <v>618036.680585379</v>
      </c>
      <c r="AE7" s="22" t="n">
        <f aca="false">SUM(P7:AC7)+E7+F7+G7+H7+I7+J7+K7</f>
        <v>5065343.96909146</v>
      </c>
    </row>
    <row r="8" customFormat="false" ht="15.75" hidden="false" customHeight="true" outlineLevel="0" collapsed="false">
      <c r="A8" s="23" t="s">
        <v>32</v>
      </c>
      <c r="B8" s="24" t="n">
        <v>607081.85</v>
      </c>
      <c r="C8" s="25" t="n">
        <f aca="false">B8/B$27</f>
        <v>0.0119122546249421</v>
      </c>
      <c r="D8" s="26" t="n">
        <v>0.011566074</v>
      </c>
      <c r="E8" s="20" t="n">
        <f aca="false">E$27*$D$8</f>
        <v>77065.1704478432</v>
      </c>
      <c r="F8" s="20" t="n">
        <f aca="false">F$27*$D$8</f>
        <v>52635.4538679505</v>
      </c>
      <c r="G8" s="20" t="n">
        <f aca="false">G$27*$D$8</f>
        <v>28036.2887522422</v>
      </c>
      <c r="H8" s="21" t="n">
        <f aca="false">H$27*$D$8</f>
        <v>10078.896639006</v>
      </c>
      <c r="I8" s="21" t="n">
        <f aca="false">I$27*$D$8</f>
        <v>6340.80027786192</v>
      </c>
      <c r="J8" s="21" t="n">
        <f aca="false">J$27*$D$8</f>
        <v>10815.2604557182</v>
      </c>
      <c r="K8" s="21" t="n">
        <f aca="false">K$27*$D$8</f>
        <v>16016.1140318556</v>
      </c>
      <c r="L8" s="23" t="s">
        <v>32</v>
      </c>
      <c r="M8" s="24" t="n">
        <v>633204</v>
      </c>
      <c r="N8" s="25" t="n">
        <f aca="false">M8/M$27</f>
        <v>0.0118436219928491</v>
      </c>
      <c r="O8" s="26" t="n">
        <v>0.0114991583</v>
      </c>
      <c r="P8" s="21" t="n">
        <f aca="false">P$27*$O8</f>
        <v>6507.55674857014</v>
      </c>
      <c r="Q8" s="21" t="n">
        <f aca="false">Q$27*$O8</f>
        <v>9291.09854760273</v>
      </c>
      <c r="R8" s="21" t="n">
        <f aca="false">R$27*$O8</f>
        <v>7981.42410639975</v>
      </c>
      <c r="S8" s="21" t="n">
        <f aca="false">S$27*$O8</f>
        <v>10721.6026944746</v>
      </c>
      <c r="T8" s="21" t="n">
        <f aca="false">T$27*$O8</f>
        <v>26127.3801629929</v>
      </c>
      <c r="U8" s="21" t="n">
        <f aca="false">U$27*$O8</f>
        <v>9251.10459002691</v>
      </c>
      <c r="V8" s="21" t="n">
        <f aca="false">V$27*$O8</f>
        <v>13842.7547215656</v>
      </c>
      <c r="W8" s="21" t="n">
        <f aca="false">W$27*$O8</f>
        <v>13283.9478343642</v>
      </c>
      <c r="X8" s="21" t="n">
        <f aca="false">X$27*$O8</f>
        <v>16961.5815038567</v>
      </c>
      <c r="Y8" s="21" t="n">
        <f aca="false">Y$27*$O8</f>
        <v>22875.4513133288</v>
      </c>
      <c r="Z8" s="21" t="n">
        <f aca="false">Z$27*$O8</f>
        <v>44982.2310408517</v>
      </c>
      <c r="AA8" s="21" t="n">
        <f aca="false">AA$27*$O8</f>
        <v>12499.0707147492</v>
      </c>
      <c r="AB8" s="21" t="n">
        <f aca="false">AB$27*$O8</f>
        <v>110331.935700627</v>
      </c>
      <c r="AC8" s="21" t="n">
        <f aca="false">AC$27*$O8</f>
        <v>130099.417161974</v>
      </c>
      <c r="AD8" s="21" t="n">
        <f aca="false">AD$27*$O8</f>
        <v>77669.4696891022</v>
      </c>
      <c r="AE8" s="22" t="n">
        <f aca="false">SUM(P8:AC8)+E8+F8+G8+H8+I8+J8+K8</f>
        <v>635744.541313862</v>
      </c>
    </row>
    <row r="9" customFormat="false" ht="15.75" hidden="false" customHeight="true" outlineLevel="0" collapsed="false">
      <c r="A9" s="16" t="s">
        <v>33</v>
      </c>
      <c r="B9" s="17" t="n">
        <v>2382178.15</v>
      </c>
      <c r="C9" s="18" t="n">
        <f aca="false">B9/B$27</f>
        <v>0.046743470727668</v>
      </c>
      <c r="D9" s="19" t="n">
        <v>0.0453850643</v>
      </c>
      <c r="E9" s="20" t="n">
        <f aca="false">E$27*$D$9</f>
        <v>302402.329093331</v>
      </c>
      <c r="F9" s="20" t="n">
        <f aca="false">F$27*$D$9</f>
        <v>206540.564953727</v>
      </c>
      <c r="G9" s="20" t="n">
        <f aca="false">G$27*$D$9</f>
        <v>110013.887837297</v>
      </c>
      <c r="H9" s="21" t="n">
        <f aca="false">H$27*$D$9</f>
        <v>39549.4073472417</v>
      </c>
      <c r="I9" s="21" t="n">
        <f aca="false">I$27*$D$9</f>
        <v>24881.1851216083</v>
      </c>
      <c r="J9" s="21" t="n">
        <f aca="false">J$27*$D$9</f>
        <v>42438.8855893552</v>
      </c>
      <c r="K9" s="21" t="n">
        <f aca="false">K$27*$D$9</f>
        <v>62846.9405583864</v>
      </c>
      <c r="L9" s="16" t="s">
        <v>33</v>
      </c>
      <c r="M9" s="17" t="n">
        <v>2534366.45</v>
      </c>
      <c r="N9" s="18" t="n">
        <f aca="false">M9/M$27</f>
        <v>0.047403488015172</v>
      </c>
      <c r="O9" s="19" t="n">
        <v>0.0460247899</v>
      </c>
      <c r="P9" s="21" t="n">
        <f aca="false">P$27*$O9</f>
        <v>26046.1613190652</v>
      </c>
      <c r="Q9" s="21" t="n">
        <f aca="false">Q$27*$O9</f>
        <v>37187.1442619944</v>
      </c>
      <c r="R9" s="21" t="n">
        <f aca="false">R$27*$O9</f>
        <v>31945.2396441784</v>
      </c>
      <c r="S9" s="21" t="n">
        <f aca="false">S$27*$O9</f>
        <v>42912.6635646427</v>
      </c>
      <c r="T9" s="21" t="n">
        <f aca="false">T$27*$O9</f>
        <v>104573.495839185</v>
      </c>
      <c r="U9" s="21" t="n">
        <f aca="false">U$27*$O9</f>
        <v>37027.0705029701</v>
      </c>
      <c r="V9" s="21" t="n">
        <f aca="false">V$27*$O9</f>
        <v>55404.9140881283</v>
      </c>
      <c r="W9" s="21" t="n">
        <f aca="false">W$27*$O9</f>
        <v>53168.3182515345</v>
      </c>
      <c r="X9" s="21" t="n">
        <f aca="false">X$27*$O9</f>
        <v>67887.8579388483</v>
      </c>
      <c r="Y9" s="21" t="n">
        <f aca="false">Y$27*$O9</f>
        <v>91557.8178068597</v>
      </c>
      <c r="Z9" s="21" t="n">
        <f aca="false">Z$27*$O9</f>
        <v>180039.067110543</v>
      </c>
      <c r="AA9" s="21" t="n">
        <f aca="false">AA$27*$O9</f>
        <v>50026.8879324478</v>
      </c>
      <c r="AB9" s="21" t="n">
        <f aca="false">AB$27*$O9</f>
        <v>441597.900246462</v>
      </c>
      <c r="AC9" s="21" t="n">
        <f aca="false">AC$27*$O9</f>
        <v>520716.228507985</v>
      </c>
      <c r="AD9" s="21" t="n">
        <f aca="false">AD$27*$O9</f>
        <v>310868.059280943</v>
      </c>
      <c r="AE9" s="22" t="n">
        <f aca="false">SUM(P9:AC9)+E9+F9+G9+H9+I9+J9+K9</f>
        <v>2528763.96751579</v>
      </c>
    </row>
    <row r="10" customFormat="false" ht="15.75" hidden="false" customHeight="true" outlineLevel="0" collapsed="false">
      <c r="A10" s="16" t="s">
        <v>34</v>
      </c>
      <c r="B10" s="17" t="n">
        <v>2869383</v>
      </c>
      <c r="C10" s="18" t="n">
        <f aca="false">B10/B$27</f>
        <v>0.0563034801855471</v>
      </c>
      <c r="D10" s="19" t="n">
        <v>0.0546672516</v>
      </c>
      <c r="E10" s="20" t="n">
        <f aca="false">E$27*$D$10</f>
        <v>364249.879645343</v>
      </c>
      <c r="F10" s="20" t="n">
        <f aca="false">F$27*$D$10</f>
        <v>248782.395796486</v>
      </c>
      <c r="G10" s="20" t="n">
        <f aca="false">G$27*$D$10</f>
        <v>132514.010471407</v>
      </c>
      <c r="H10" s="21" t="n">
        <f aca="false">H$27*$D$10</f>
        <v>47638.0817220204</v>
      </c>
      <c r="I10" s="21" t="n">
        <f aca="false">I$27*$D$10</f>
        <v>29969.9037145385</v>
      </c>
      <c r="J10" s="21" t="n">
        <f aca="false">J$27*$D$10</f>
        <v>51118.5182156257</v>
      </c>
      <c r="K10" s="21" t="n">
        <f aca="false">K$27*$D$10</f>
        <v>75700.443852749</v>
      </c>
      <c r="L10" s="16" t="s">
        <v>34</v>
      </c>
      <c r="M10" s="17" t="n">
        <v>3038400.4</v>
      </c>
      <c r="N10" s="18" t="n">
        <f aca="false">M10/M$27</f>
        <v>0.0568310778209259</v>
      </c>
      <c r="O10" s="19" t="n">
        <v>0.0551781847</v>
      </c>
      <c r="P10" s="21" t="n">
        <f aca="false">P$27*$O10</f>
        <v>31226.2131584304</v>
      </c>
      <c r="Q10" s="21" t="n">
        <f aca="false">Q$27*$O10</f>
        <v>44582.9110575445</v>
      </c>
      <c r="R10" s="21" t="n">
        <f aca="false">R$27*$O10</f>
        <v>38298.4982050345</v>
      </c>
      <c r="S10" s="21" t="n">
        <f aca="false">S$27*$O10</f>
        <v>51447.1197214268</v>
      </c>
      <c r="T10" s="21" t="n">
        <f aca="false">T$27*$O10</f>
        <v>125371.03766636</v>
      </c>
      <c r="U10" s="21" t="n">
        <f aca="false">U$27*$O10</f>
        <v>44391.0018829398</v>
      </c>
      <c r="V10" s="21" t="n">
        <f aca="false">V$27*$O10</f>
        <v>66423.8248449316</v>
      </c>
      <c r="W10" s="21" t="n">
        <f aca="false">W$27*$O10</f>
        <v>63742.4155774701</v>
      </c>
      <c r="X10" s="21" t="n">
        <f aca="false">X$27*$O10</f>
        <v>81389.3723877082</v>
      </c>
      <c r="Y10" s="21" t="n">
        <f aca="false">Y$27*$O10</f>
        <v>109766.805946372</v>
      </c>
      <c r="Z10" s="21" t="n">
        <f aca="false">Z$27*$O10</f>
        <v>215845.176476107</v>
      </c>
      <c r="AA10" s="21" t="n">
        <f aca="false">AA$27*$O10</f>
        <v>59976.2186486984</v>
      </c>
      <c r="AB10" s="21" t="n">
        <f aca="false">AB$27*$O10</f>
        <v>529422.742740895</v>
      </c>
      <c r="AC10" s="21" t="n">
        <f aca="false">AC$27*$O10</f>
        <v>624276.097627575</v>
      </c>
      <c r="AD10" s="21" t="n">
        <f aca="false">AD$27*$O10</f>
        <v>372693.39479015</v>
      </c>
      <c r="AE10" s="22" t="n">
        <f aca="false">SUM(P10:AC10)+E10+F10+G10+H10+I10+J10+K10</f>
        <v>3036132.66935966</v>
      </c>
    </row>
    <row r="11" customFormat="false" ht="15.75" hidden="false" customHeight="true" outlineLevel="0" collapsed="false">
      <c r="A11" s="23" t="s">
        <v>35</v>
      </c>
      <c r="B11" s="24" t="n">
        <v>234472.9</v>
      </c>
      <c r="C11" s="25" t="n">
        <f aca="false">B11/B$27</f>
        <v>0.00460086376729693</v>
      </c>
      <c r="D11" s="26" t="n">
        <v>0.0044671587</v>
      </c>
      <c r="E11" s="20" t="n">
        <f aca="false">E$27*$D$11</f>
        <v>29764.8403972745</v>
      </c>
      <c r="F11" s="20" t="n">
        <f aca="false">F$27*$D$11</f>
        <v>20329.363764633</v>
      </c>
      <c r="G11" s="20" t="n">
        <f aca="false">G$27*$D$11</f>
        <v>10828.4411128003</v>
      </c>
      <c r="H11" s="21" t="n">
        <f aca="false">H$27*$D$11</f>
        <v>3892.7669671953</v>
      </c>
      <c r="I11" s="21" t="n">
        <f aca="false">I$27*$D$11</f>
        <v>2449.0039685215</v>
      </c>
      <c r="J11" s="21" t="n">
        <f aca="false">J$27*$D$11</f>
        <v>4177.17237824411</v>
      </c>
      <c r="K11" s="21" t="n">
        <f aca="false">K$27*$D$11</f>
        <v>6185.89532952978</v>
      </c>
      <c r="L11" s="23" t="s">
        <v>35</v>
      </c>
      <c r="M11" s="24" t="n">
        <v>236526.3</v>
      </c>
      <c r="N11" s="25" t="n">
        <f aca="false">M11/M$27</f>
        <v>0.00442405305172934</v>
      </c>
      <c r="O11" s="26" t="n">
        <v>0.0042953825</v>
      </c>
      <c r="P11" s="21" t="n">
        <f aca="false">P$27*$O11</f>
        <v>2430.8253392394</v>
      </c>
      <c r="Q11" s="21" t="n">
        <f aca="false">Q$27*$O11</f>
        <v>3470.58637388688</v>
      </c>
      <c r="R11" s="21" t="n">
        <f aca="false">R$27*$O11</f>
        <v>2981.3720741376</v>
      </c>
      <c r="S11" s="21" t="n">
        <f aca="false">S$27*$O11</f>
        <v>4004.9352643314</v>
      </c>
      <c r="T11" s="21" t="n">
        <f aca="false">T$27*$O11</f>
        <v>9759.591840993</v>
      </c>
      <c r="U11" s="21" t="n">
        <f aca="false">U$27*$O11</f>
        <v>3455.6470765057</v>
      </c>
      <c r="V11" s="21" t="n">
        <f aca="false">V$27*$O11</f>
        <v>5170.80683921058</v>
      </c>
      <c r="W11" s="21" t="n">
        <f aca="false">W$27*$O11</f>
        <v>4962.07075074713</v>
      </c>
      <c r="X11" s="21" t="n">
        <f aca="false">X$27*$O11</f>
        <v>6335.80984479443</v>
      </c>
      <c r="Y11" s="21" t="n">
        <f aca="false">Y$27*$O11</f>
        <v>8544.8700406946</v>
      </c>
      <c r="Z11" s="21" t="n">
        <f aca="false">Z$27*$O11</f>
        <v>16802.6113723325</v>
      </c>
      <c r="AA11" s="21" t="n">
        <f aca="false">AA$27*$O11</f>
        <v>4668.88864504078</v>
      </c>
      <c r="AB11" s="21" t="n">
        <f aca="false">AB$27*$O11</f>
        <v>41213.2656526347</v>
      </c>
      <c r="AC11" s="21" t="n">
        <f aca="false">AC$27*$O11</f>
        <v>48597.1881731328</v>
      </c>
      <c r="AD11" s="21" t="n">
        <f aca="false">AD$27*$O11</f>
        <v>29012.5652837434</v>
      </c>
      <c r="AE11" s="22" t="n">
        <f aca="false">SUM(P11:AC11)+E11+F11+G11+H11+I11+J11+K11</f>
        <v>240025.95320588</v>
      </c>
    </row>
    <row r="12" customFormat="false" ht="15.75" hidden="false" customHeight="true" outlineLevel="0" collapsed="false">
      <c r="A12" s="23" t="s">
        <v>36</v>
      </c>
      <c r="B12" s="24" t="n">
        <v>655458.8</v>
      </c>
      <c r="C12" s="25" t="n">
        <f aca="false">B12/B$27</f>
        <v>0.0128615146734481</v>
      </c>
      <c r="D12" s="26" t="n">
        <v>0.0124877478</v>
      </c>
      <c r="E12" s="20" t="n">
        <f aca="false">E$27*$D$12</f>
        <v>83206.3163971352</v>
      </c>
      <c r="F12" s="20" t="n">
        <f aca="false">F$27*$D$12</f>
        <v>56829.8519654552</v>
      </c>
      <c r="G12" s="20" t="n">
        <f aca="false">G$27*$D$12</f>
        <v>30270.4360343861</v>
      </c>
      <c r="H12" s="21" t="n">
        <f aca="false">H$27*$D$12</f>
        <v>10882.0607001282</v>
      </c>
      <c r="I12" s="21" t="n">
        <f aca="false">I$27*$D$12</f>
        <v>6846.08404892702</v>
      </c>
      <c r="J12" s="21" t="n">
        <f aca="false">J$27*$D$12</f>
        <v>11677.1036535234</v>
      </c>
      <c r="K12" s="21" t="n">
        <f aca="false">K$27*$D$12</f>
        <v>17292.4012734013</v>
      </c>
      <c r="L12" s="23" t="s">
        <v>36</v>
      </c>
      <c r="M12" s="24" t="n">
        <v>689923.4</v>
      </c>
      <c r="N12" s="25" t="n">
        <f aca="false">M12/M$27</f>
        <v>0.0129045172702972</v>
      </c>
      <c r="O12" s="26" t="n">
        <v>0.0125291982</v>
      </c>
      <c r="P12" s="21" t="n">
        <f aca="false">P$27*$O12</f>
        <v>7090.47272621535</v>
      </c>
      <c r="Q12" s="21" t="n">
        <f aca="false">Q$27*$O12</f>
        <v>10123.3509585347</v>
      </c>
      <c r="R12" s="21" t="n">
        <f aca="false">R$27*$O12</f>
        <v>8696.36211089818</v>
      </c>
      <c r="S12" s="21" t="n">
        <f aca="false">S$27*$O12</f>
        <v>11681.9928620973</v>
      </c>
      <c r="T12" s="21" t="n">
        <f aca="false">T$27*$O12</f>
        <v>28467.7465922777</v>
      </c>
      <c r="U12" s="21" t="n">
        <f aca="false">U$27*$O12</f>
        <v>10079.774532487</v>
      </c>
      <c r="V12" s="21" t="n">
        <f aca="false">V$27*$O12</f>
        <v>15082.7228407214</v>
      </c>
      <c r="W12" s="21" t="n">
        <f aca="false">W$27*$O12</f>
        <v>14473.8606907612</v>
      </c>
      <c r="X12" s="21" t="n">
        <f aca="false">X$27*$O12</f>
        <v>18480.9192901774</v>
      </c>
      <c r="Y12" s="21" t="n">
        <f aca="false">Y$27*$O12</f>
        <v>24924.5254254085</v>
      </c>
      <c r="Z12" s="21" t="n">
        <f aca="false">Z$27*$O12</f>
        <v>49011.5253208596</v>
      </c>
      <c r="AA12" s="21" t="n">
        <f aca="false">AA$27*$O12</f>
        <v>13618.6780123645</v>
      </c>
      <c r="AB12" s="21" t="n">
        <f aca="false">AB$27*$O12</f>
        <v>120214.945661094</v>
      </c>
      <c r="AC12" s="21" t="n">
        <f aca="false">AC$27*$O12</f>
        <v>141753.104079526</v>
      </c>
      <c r="AD12" s="21" t="n">
        <f aca="false">AD$27*$O12</f>
        <v>84626.7313168177</v>
      </c>
      <c r="AE12" s="22" t="n">
        <f aca="false">SUM(P12:AC12)+E12+F12+G12+H12+I12+J12+K12</f>
        <v>690704.235176379</v>
      </c>
    </row>
    <row r="13" customFormat="false" ht="15.75" hidden="false" customHeight="true" outlineLevel="0" collapsed="false">
      <c r="A13" s="16" t="s">
        <v>37</v>
      </c>
      <c r="B13" s="17" t="n">
        <v>3963223.55</v>
      </c>
      <c r="C13" s="18" t="n">
        <f aca="false">B13/B$27</f>
        <v>0.0777669898435722</v>
      </c>
      <c r="D13" s="19" t="n">
        <v>0.0755070127</v>
      </c>
      <c r="E13" s="20" t="n">
        <f aca="false">E$27*$D$13</f>
        <v>503105.96350438</v>
      </c>
      <c r="F13" s="20" t="n">
        <f aca="false">F$27*$D$13</f>
        <v>343620.99738231</v>
      </c>
      <c r="G13" s="20" t="n">
        <f aca="false">G$27*$D$13</f>
        <v>183029.817280818</v>
      </c>
      <c r="H13" s="21" t="n">
        <f aca="false">H$27*$D$13</f>
        <v>65798.2455000213</v>
      </c>
      <c r="I13" s="21" t="n">
        <f aca="false">I$27*$D$13</f>
        <v>41394.7625710058</v>
      </c>
      <c r="J13" s="21" t="n">
        <f aca="false">J$27*$D$13</f>
        <v>70605.4628894575</v>
      </c>
      <c r="K13" s="21" t="n">
        <f aca="false">K$27*$D$13</f>
        <v>104558.290532117</v>
      </c>
      <c r="L13" s="16" t="s">
        <v>37</v>
      </c>
      <c r="M13" s="17" t="n">
        <v>4133245.25</v>
      </c>
      <c r="N13" s="18" t="n">
        <f aca="false">M13/M$27</f>
        <v>0.0773093574025735</v>
      </c>
      <c r="O13" s="19" t="n">
        <v>0.0750608676</v>
      </c>
      <c r="P13" s="21" t="n">
        <f aca="false">P$27*$O13</f>
        <v>42478.1399438522</v>
      </c>
      <c r="Q13" s="21" t="n">
        <f aca="false">Q$27*$O13</f>
        <v>60647.7360990987</v>
      </c>
      <c r="R13" s="21" t="n">
        <f aca="false">R$27*$O13</f>
        <v>52098.8234512712</v>
      </c>
      <c r="S13" s="21" t="n">
        <f aca="false">S$27*$O13</f>
        <v>69985.3658254068</v>
      </c>
      <c r="T13" s="21" t="n">
        <f aca="false">T$27*$O13</f>
        <v>170546.728028718</v>
      </c>
      <c r="U13" s="21" t="n">
        <f aca="false">U$27*$O13</f>
        <v>60386.6751521946</v>
      </c>
      <c r="V13" s="21" t="n">
        <f aca="false">V$27*$O13</f>
        <v>90358.7160266075</v>
      </c>
      <c r="W13" s="21" t="n">
        <f aca="false">W$27*$O13</f>
        <v>86711.0986375864</v>
      </c>
      <c r="X13" s="21" t="n">
        <f aca="false">X$27*$O13</f>
        <v>110716.888169771</v>
      </c>
      <c r="Y13" s="21" t="n">
        <f aca="false">Y$27*$O13</f>
        <v>149319.730846737</v>
      </c>
      <c r="Z13" s="21" t="n">
        <f aca="false">Z$27*$O13</f>
        <v>293621.950443971</v>
      </c>
      <c r="AA13" s="21" t="n">
        <f aca="false">AA$27*$O13</f>
        <v>81587.8056085922</v>
      </c>
      <c r="AB13" s="21" t="n">
        <f aca="false">AB$27*$O13</f>
        <v>720192.782951469</v>
      </c>
      <c r="AC13" s="21" t="n">
        <f aca="false">AC$27*$O13</f>
        <v>849225.210373187</v>
      </c>
      <c r="AD13" s="21" t="n">
        <f aca="false">AD$27*$O13</f>
        <v>506988.218511255</v>
      </c>
      <c r="AE13" s="22" t="n">
        <f aca="false">SUM(P13:AC13)+E13+F13+G13+H13+I13+J13+K13</f>
        <v>4149991.19121857</v>
      </c>
    </row>
    <row r="14" s="29" customFormat="true" ht="4.5" hidden="false" customHeight="true" outlineLevel="0" collapsed="false">
      <c r="A14" s="21"/>
      <c r="B14" s="21"/>
      <c r="C14" s="27"/>
      <c r="D14" s="28"/>
      <c r="E14" s="20"/>
      <c r="F14" s="20"/>
      <c r="G14" s="20"/>
      <c r="H14" s="21"/>
      <c r="I14" s="21"/>
      <c r="J14" s="21"/>
      <c r="K14" s="21"/>
      <c r="L14" s="21"/>
      <c r="M14" s="21"/>
      <c r="N14" s="27"/>
      <c r="O14" s="28"/>
      <c r="P14" s="21" t="n">
        <f aca="false">P$27*$O14</f>
        <v>0</v>
      </c>
      <c r="Q14" s="21" t="n">
        <f aca="false">Q$27*$O14</f>
        <v>0</v>
      </c>
      <c r="R14" s="21" t="n">
        <f aca="false">R$27*$O14</f>
        <v>0</v>
      </c>
      <c r="S14" s="21" t="n">
        <f aca="false">S$27*$O14</f>
        <v>0</v>
      </c>
      <c r="T14" s="21" t="n">
        <f aca="false">T$27*$O14</f>
        <v>0</v>
      </c>
      <c r="U14" s="21" t="n">
        <f aca="false">U$27*$O14</f>
        <v>0</v>
      </c>
      <c r="V14" s="21" t="n">
        <f aca="false">V$27*$O14</f>
        <v>0</v>
      </c>
      <c r="W14" s="21" t="n">
        <f aca="false">W$27*$O14</f>
        <v>0</v>
      </c>
      <c r="X14" s="21" t="n">
        <f aca="false">X$27*$O14</f>
        <v>0</v>
      </c>
      <c r="Y14" s="21" t="n">
        <f aca="false">Y$27*$O14</f>
        <v>0</v>
      </c>
      <c r="Z14" s="21" t="n">
        <f aca="false">Z$27*$O14</f>
        <v>0</v>
      </c>
      <c r="AA14" s="21" t="n">
        <f aca="false">AA$27*$O14</f>
        <v>0</v>
      </c>
      <c r="AB14" s="21" t="n">
        <f aca="false">AB$27*$O14</f>
        <v>0</v>
      </c>
      <c r="AC14" s="21" t="n">
        <f aca="false">AC$27*$O14</f>
        <v>0</v>
      </c>
      <c r="AD14" s="21" t="n">
        <f aca="false">AD$27*$O14</f>
        <v>0</v>
      </c>
      <c r="AE14" s="22" t="n">
        <f aca="false">SUM(P14:AC14)+E14+F14+G14+H14+I14+J14+K14</f>
        <v>0</v>
      </c>
    </row>
    <row r="15" customFormat="false" ht="15.75" hidden="false" customHeight="true" outlineLevel="0" collapsed="false">
      <c r="A15" s="30" t="s">
        <v>38</v>
      </c>
      <c r="B15" s="31" t="n">
        <v>9826126.5</v>
      </c>
      <c r="C15" s="32" t="n">
        <f aca="false">B15/B$27</f>
        <v>0.192809784784196</v>
      </c>
      <c r="D15" s="33" t="n">
        <v>0.1872065629</v>
      </c>
      <c r="E15" s="20" t="n">
        <f aca="false">E$27*$D$15</f>
        <v>1247364.11671267</v>
      </c>
      <c r="F15" s="20" t="n">
        <f aca="false">F$27*$D$15</f>
        <v>851948.760253524</v>
      </c>
      <c r="G15" s="20" t="n">
        <f aca="false">G$27*$D$15</f>
        <v>453790.737788742</v>
      </c>
      <c r="H15" s="21" t="n">
        <f aca="false">H$27*$D$15</f>
        <v>163135.355835755</v>
      </c>
      <c r="I15" s="21" t="n">
        <f aca="false">I$27*$D$15</f>
        <v>102631.145715815</v>
      </c>
      <c r="J15" s="21" t="n">
        <f aca="false">J$27*$D$15</f>
        <v>175054.018916296</v>
      </c>
      <c r="K15" s="21" t="n">
        <f aca="false">K$27*$D$15</f>
        <v>259234.175651837</v>
      </c>
      <c r="L15" s="30" t="s">
        <v>38</v>
      </c>
      <c r="M15" s="31" t="n">
        <v>10070601.4</v>
      </c>
      <c r="N15" s="32" t="n">
        <f aca="false">M15/M$27</f>
        <v>0.188363301909427</v>
      </c>
      <c r="O15" s="33" t="n">
        <v>0.1828848839</v>
      </c>
      <c r="P15" s="21" t="n">
        <f aca="false">P$27*$O15</f>
        <v>103497.467326362</v>
      </c>
      <c r="Q15" s="21" t="n">
        <f aca="false">Q$27*$O15</f>
        <v>147767.465657185</v>
      </c>
      <c r="R15" s="21" t="n">
        <f aca="false">R$27*$O15</f>
        <v>126938.14477322</v>
      </c>
      <c r="S15" s="21" t="n">
        <f aca="false">S$27*$O15</f>
        <v>170518.486035706</v>
      </c>
      <c r="T15" s="21" t="n">
        <f aca="false">T$27*$O15</f>
        <v>415535.01248175</v>
      </c>
      <c r="U15" s="21" t="n">
        <f aca="false">U$27*$O15</f>
        <v>147131.39385983</v>
      </c>
      <c r="V15" s="21" t="n">
        <f aca="false">V$27*$O15</f>
        <v>220157.904088484</v>
      </c>
      <c r="W15" s="21" t="n">
        <f aca="false">W$27*$O15</f>
        <v>211270.529028317</v>
      </c>
      <c r="X15" s="21" t="n">
        <f aca="false">X$27*$O15</f>
        <v>269760.340988889</v>
      </c>
      <c r="Y15" s="21" t="n">
        <f aca="false">Y$27*$O15</f>
        <v>363815.694023296</v>
      </c>
      <c r="Z15" s="21" t="n">
        <f aca="false">Z$27*$O15</f>
        <v>715406.283385901</v>
      </c>
      <c r="AA15" s="21" t="n">
        <f aca="false">AA$27*$O15</f>
        <v>198787.688358443</v>
      </c>
      <c r="AB15" s="21" t="n">
        <f aca="false">AB$27*$O15</f>
        <v>1754740.88838932</v>
      </c>
      <c r="AC15" s="21" t="n">
        <f aca="false">AC$27*$O15</f>
        <v>2069126.81627535</v>
      </c>
      <c r="AD15" s="21" t="n">
        <f aca="false">AD$27*$O15</f>
        <v>1235270.5803403</v>
      </c>
      <c r="AE15" s="22" t="n">
        <f aca="false">SUM(P15:AC15)+E15+F15+G15+H15+I15+J15+K15</f>
        <v>10167612.4255467</v>
      </c>
      <c r="AF15" s="34"/>
      <c r="AG15" s="34"/>
    </row>
    <row r="16" customFormat="false" ht="15.75" hidden="false" customHeight="true" outlineLevel="0" collapsed="false">
      <c r="A16" s="30" t="s">
        <v>39</v>
      </c>
      <c r="B16" s="31" t="n">
        <v>5079423.45</v>
      </c>
      <c r="C16" s="32" t="n">
        <f aca="false">B16/B$27</f>
        <v>0.0996692381501801</v>
      </c>
      <c r="D16" s="33" t="n">
        <v>0.0967727625</v>
      </c>
      <c r="E16" s="20" t="n">
        <f aca="false">E$27*$D$16</f>
        <v>644800.425517868</v>
      </c>
      <c r="F16" s="20" t="n">
        <f aca="false">F$27*$D$16</f>
        <v>440398.209128082</v>
      </c>
      <c r="G16" s="20" t="n">
        <f aca="false">G$27*$D$16</f>
        <v>234578.225316745</v>
      </c>
      <c r="H16" s="21" t="n">
        <f aca="false">H$27*$D$16</f>
        <v>84329.6239249875</v>
      </c>
      <c r="I16" s="21" t="n">
        <f aca="false">I$27*$D$16</f>
        <v>53053.158690621</v>
      </c>
      <c r="J16" s="21" t="n">
        <f aca="false">J$27*$D$16</f>
        <v>90490.7431386705</v>
      </c>
      <c r="K16" s="21" t="n">
        <f aca="false">K$27*$D$16</f>
        <v>134006.024808217</v>
      </c>
      <c r="L16" s="30" t="s">
        <v>39</v>
      </c>
      <c r="M16" s="31" t="n">
        <v>5329711.4</v>
      </c>
      <c r="N16" s="32" t="n">
        <f aca="false">M16/M$27</f>
        <v>0.0996883897647183</v>
      </c>
      <c r="O16" s="33" t="n">
        <v>0.0967890211</v>
      </c>
      <c r="P16" s="21" t="n">
        <f aca="false">P$27*$O16</f>
        <v>54774.4479217059</v>
      </c>
      <c r="Q16" s="21" t="n">
        <f aca="false">Q$27*$O16</f>
        <v>78203.6658601438</v>
      </c>
      <c r="R16" s="21" t="n">
        <f aca="false">R$27*$O16</f>
        <v>67180.06710477</v>
      </c>
      <c r="S16" s="21" t="n">
        <f aca="false">S$27*$O16</f>
        <v>90244.2946125301</v>
      </c>
      <c r="T16" s="21" t="n">
        <f aca="false">T$27*$O16</f>
        <v>219915.535025172</v>
      </c>
      <c r="U16" s="21" t="n">
        <f aca="false">U$27*$O16</f>
        <v>77867.0346126482</v>
      </c>
      <c r="V16" s="21" t="n">
        <f aca="false">V$27*$O16</f>
        <v>116515.195623295</v>
      </c>
      <c r="W16" s="21" t="n">
        <f aca="false">W$27*$O16</f>
        <v>111811.688619991</v>
      </c>
      <c r="X16" s="21" t="n">
        <f aca="false">X$27*$O16</f>
        <v>142766.524926103</v>
      </c>
      <c r="Y16" s="21" t="n">
        <f aca="false">Y$27*$O16</f>
        <v>192543.878610472</v>
      </c>
      <c r="Z16" s="21" t="n">
        <f aca="false">Z$27*$O16</f>
        <v>378617.807995396</v>
      </c>
      <c r="AA16" s="21" t="n">
        <f aca="false">AA$27*$O16</f>
        <v>105205.336562786</v>
      </c>
      <c r="AB16" s="21" t="n">
        <f aca="false">AB$27*$O16</f>
        <v>928669.714246115</v>
      </c>
      <c r="AC16" s="21" t="n">
        <f aca="false">AC$27*$O16</f>
        <v>1095053.64690805</v>
      </c>
      <c r="AD16" s="21" t="n">
        <f aca="false">AD$27*$O16</f>
        <v>653748.017414833</v>
      </c>
      <c r="AE16" s="22" t="n">
        <f aca="false">SUM(P16:AC16)+E16+F16+G16+H16+I16+J16+K16</f>
        <v>5341025.24915437</v>
      </c>
      <c r="AF16" s="34"/>
      <c r="AG16" s="34"/>
    </row>
    <row r="17" s="29" customFormat="true" ht="4.5" hidden="false" customHeight="true" outlineLevel="0" collapsed="false">
      <c r="A17" s="35"/>
      <c r="B17" s="21"/>
      <c r="C17" s="36"/>
      <c r="D17" s="37"/>
      <c r="E17" s="20"/>
      <c r="F17" s="20"/>
      <c r="G17" s="20"/>
      <c r="H17" s="21"/>
      <c r="I17" s="21"/>
      <c r="J17" s="21"/>
      <c r="K17" s="21"/>
      <c r="L17" s="35"/>
      <c r="M17" s="21"/>
      <c r="N17" s="36"/>
      <c r="O17" s="37"/>
      <c r="P17" s="21" t="n">
        <f aca="false">P$27*$O17</f>
        <v>0</v>
      </c>
      <c r="Q17" s="21" t="n">
        <f aca="false">Q$27*$O17</f>
        <v>0</v>
      </c>
      <c r="R17" s="21" t="n">
        <f aca="false">R$27*$O17</f>
        <v>0</v>
      </c>
      <c r="S17" s="21" t="n">
        <f aca="false">S$27*$O17</f>
        <v>0</v>
      </c>
      <c r="T17" s="21" t="n">
        <f aca="false">T$27*$O17</f>
        <v>0</v>
      </c>
      <c r="U17" s="21" t="n">
        <f aca="false">U$27*$O17</f>
        <v>0</v>
      </c>
      <c r="V17" s="21" t="n">
        <f aca="false">V$27*$O17</f>
        <v>0</v>
      </c>
      <c r="W17" s="21" t="n">
        <f aca="false">W$27*$O17</f>
        <v>0</v>
      </c>
      <c r="X17" s="21" t="n">
        <f aca="false">X$27*$O17</f>
        <v>0</v>
      </c>
      <c r="Y17" s="21" t="n">
        <f aca="false">Y$27*$O17</f>
        <v>0</v>
      </c>
      <c r="Z17" s="21" t="n">
        <f aca="false">Z$27*$O17</f>
        <v>0</v>
      </c>
      <c r="AA17" s="21" t="n">
        <f aca="false">AA$27*$O17</f>
        <v>0</v>
      </c>
      <c r="AB17" s="21" t="n">
        <f aca="false">AB$27*$O17</f>
        <v>0</v>
      </c>
      <c r="AC17" s="21" t="n">
        <f aca="false">AC$27*$O17</f>
        <v>0</v>
      </c>
      <c r="AD17" s="21" t="n">
        <f aca="false">AD$27*$O17</f>
        <v>0</v>
      </c>
      <c r="AE17" s="22" t="n">
        <f aca="false">SUM(P17:AC17)+E17+F17+G17+H17+I17+J17+K17</f>
        <v>0</v>
      </c>
    </row>
    <row r="18" s="29" customFormat="true" ht="15.75" hidden="false" customHeight="true" outlineLevel="0" collapsed="false">
      <c r="A18" s="38" t="s">
        <v>40</v>
      </c>
      <c r="B18" s="39" t="n">
        <v>2772790.6</v>
      </c>
      <c r="C18" s="40" t="n">
        <f aca="false">B18/B$27</f>
        <v>0.0544081290666918</v>
      </c>
      <c r="D18" s="41" t="n">
        <v>0.0531769075</v>
      </c>
      <c r="E18" s="20" t="n">
        <f aca="false">E$27*$D$18</f>
        <v>354319.662867166</v>
      </c>
      <c r="F18" s="20" t="n">
        <f aca="false">F$27*$D$18</f>
        <v>242000.065152317</v>
      </c>
      <c r="G18" s="20" t="n">
        <f aca="false">G$27*$D$18</f>
        <v>128901.400217677</v>
      </c>
      <c r="H18" s="21" t="n">
        <f aca="false">H$27*$D$18</f>
        <v>46339.3675567425</v>
      </c>
      <c r="I18" s="21" t="n">
        <f aca="false">I$27*$D$18</f>
        <v>29152.8611914326</v>
      </c>
      <c r="J18" s="21" t="n">
        <f aca="false">J$27*$D$18</f>
        <v>49724.9200413323</v>
      </c>
      <c r="K18" s="21" t="n">
        <f aca="false">K$27*$D$18</f>
        <v>73636.6907544805</v>
      </c>
      <c r="L18" s="38" t="s">
        <v>40</v>
      </c>
      <c r="M18" s="39" t="n">
        <v>3098121.95</v>
      </c>
      <c r="N18" s="40" t="n">
        <f aca="false">M18/M$27</f>
        <v>0.0579481261387303</v>
      </c>
      <c r="O18" s="41" t="n">
        <v>0.0566228911</v>
      </c>
      <c r="P18" s="21" t="n">
        <f aca="false">P$27*$O18</f>
        <v>32043.7955099163</v>
      </c>
      <c r="Q18" s="21" t="n">
        <f aca="false">Q$27*$O18</f>
        <v>45750.2060181463</v>
      </c>
      <c r="R18" s="21" t="n">
        <f aca="false">R$27*$O18</f>
        <v>39301.2511184916</v>
      </c>
      <c r="S18" s="21" t="n">
        <f aca="false">S$27*$O18</f>
        <v>52794.1372706125</v>
      </c>
      <c r="T18" s="21" t="n">
        <f aca="false">T$27*$O18</f>
        <v>128653.57299216</v>
      </c>
      <c r="U18" s="21" t="n">
        <f aca="false">U$27*$O18</f>
        <v>45553.2721691294</v>
      </c>
      <c r="V18" s="21" t="n">
        <f aca="false">V$27*$O18</f>
        <v>68162.9709474664</v>
      </c>
      <c r="W18" s="21" t="n">
        <f aca="false">W$27*$O18</f>
        <v>65411.355507932</v>
      </c>
      <c r="X18" s="21" t="n">
        <f aca="false">X$27*$O18</f>
        <v>83520.354909511</v>
      </c>
      <c r="Y18" s="21" t="n">
        <f aca="false">Y$27*$O18</f>
        <v>112640.782463006</v>
      </c>
      <c r="Z18" s="21" t="n">
        <f aca="false">Z$27*$O18</f>
        <v>221496.556809831</v>
      </c>
      <c r="AA18" s="21" t="n">
        <f aca="false">AA$27*$O18</f>
        <v>61546.5498837811</v>
      </c>
      <c r="AB18" s="21" t="n">
        <f aca="false">AB$27*$O18</f>
        <v>543284.388043324</v>
      </c>
      <c r="AC18" s="21" t="n">
        <f aca="false">AC$27*$O18</f>
        <v>640621.247046917</v>
      </c>
      <c r="AD18" s="21" t="n">
        <f aca="false">AD$27*$O18</f>
        <v>382451.463773726</v>
      </c>
      <c r="AE18" s="22" t="n">
        <f aca="false">SUM(P18:AC18)+E18+F18+G18+H18+I18+J18+K18</f>
        <v>3064855.40847137</v>
      </c>
      <c r="AF18" s="42"/>
    </row>
    <row r="19" s="29" customFormat="true" ht="15.75" hidden="false" customHeight="true" outlineLevel="0" collapsed="false">
      <c r="A19" s="38" t="s">
        <v>41</v>
      </c>
      <c r="B19" s="39" t="n">
        <v>412771.6</v>
      </c>
      <c r="C19" s="40" t="n">
        <f aca="false">B19/B$27</f>
        <v>0.00809946863202179</v>
      </c>
      <c r="D19" s="41" t="n">
        <v>0.0079161827</v>
      </c>
      <c r="E19" s="20" t="n">
        <f aca="false">E$27*$D$19</f>
        <v>52745.8123708847</v>
      </c>
      <c r="F19" s="20" t="n">
        <f aca="false">F$27*$D$19</f>
        <v>36025.3504617139</v>
      </c>
      <c r="G19" s="20" t="n">
        <f aca="false">G$27*$D$19</f>
        <v>19188.9126762205</v>
      </c>
      <c r="H19" s="21" t="n">
        <f aca="false">H$27*$D$19</f>
        <v>6898.3120122513</v>
      </c>
      <c r="I19" s="21" t="n">
        <f aca="false">I$27*$D$19</f>
        <v>4339.84197781942</v>
      </c>
      <c r="J19" s="21" t="n">
        <f aca="false">J$27*$D$19</f>
        <v>7402.30243344027</v>
      </c>
      <c r="K19" s="21" t="n">
        <f aca="false">K$27*$D$19</f>
        <v>10961.9292441154</v>
      </c>
      <c r="L19" s="38" t="s">
        <v>41</v>
      </c>
      <c r="M19" s="39" t="n">
        <v>443054.2</v>
      </c>
      <c r="N19" s="40" t="n">
        <f aca="false">M19/M$27</f>
        <v>0.00828700776865619</v>
      </c>
      <c r="O19" s="41" t="n">
        <v>0.0080974895</v>
      </c>
      <c r="P19" s="21" t="n">
        <f aca="false">P$27*$O19</f>
        <v>4582.49822008284</v>
      </c>
      <c r="Q19" s="21" t="n">
        <f aca="false">Q$27*$O19</f>
        <v>6542.61563932713</v>
      </c>
      <c r="R19" s="21" t="n">
        <f aca="false">R$27*$O19</f>
        <v>5620.36770087936</v>
      </c>
      <c r="S19" s="21" t="n">
        <f aca="false">S$27*$O19</f>
        <v>7549.94956819404</v>
      </c>
      <c r="T19" s="21" t="n">
        <f aca="false">T$27*$O19</f>
        <v>18398.4063018198</v>
      </c>
      <c r="U19" s="21" t="n">
        <f aca="false">U$27*$O19</f>
        <v>6514.45265182102</v>
      </c>
      <c r="V19" s="21" t="n">
        <f aca="false">V$27*$O19</f>
        <v>9747.80571626295</v>
      </c>
      <c r="W19" s="21" t="n">
        <f aca="false">W$27*$O19</f>
        <v>9354.30448916527</v>
      </c>
      <c r="X19" s="21" t="n">
        <f aca="false">X$27*$O19</f>
        <v>11944.0244709801</v>
      </c>
      <c r="Y19" s="21" t="n">
        <f aca="false">Y$27*$O19</f>
        <v>16108.4595919896</v>
      </c>
      <c r="Z19" s="21" t="n">
        <f aca="false">Z$27*$O19</f>
        <v>31675.6352106111</v>
      </c>
      <c r="AA19" s="21" t="n">
        <f aca="false">AA$27*$O19</f>
        <v>8801.60888579467</v>
      </c>
      <c r="AB19" s="21" t="n">
        <f aca="false">AB$27*$O19</f>
        <v>77693.659617722</v>
      </c>
      <c r="AC19" s="21" t="n">
        <f aca="false">AC$27*$O19</f>
        <v>91613.5456997059</v>
      </c>
      <c r="AD19" s="21" t="n">
        <f aca="false">AD$27*$O19</f>
        <v>54693.3696249815</v>
      </c>
      <c r="AE19" s="22" t="n">
        <f aca="false">SUM(P19:AC19)+E19+F19+G19+H19+I19+J19+K19</f>
        <v>443709.794940801</v>
      </c>
      <c r="AF19" s="42"/>
    </row>
    <row r="20" s="29" customFormat="true" ht="15.75" hidden="false" customHeight="true" outlineLevel="0" collapsed="false">
      <c r="A20" s="38" t="s">
        <v>42</v>
      </c>
      <c r="B20" s="39" t="n">
        <v>1610443.1</v>
      </c>
      <c r="C20" s="40" t="n">
        <f aca="false">B20/B$27</f>
        <v>0.0316003653645404</v>
      </c>
      <c r="D20" s="41" t="n">
        <v>0.0308852691</v>
      </c>
      <c r="E20" s="20" t="n">
        <f aca="false">E$27*$D$20</f>
        <v>205789.667913158</v>
      </c>
      <c r="F20" s="20" t="n">
        <f aca="false">F$27*$D$20</f>
        <v>140554.189512559</v>
      </c>
      <c r="G20" s="20" t="n">
        <f aca="false">G$27*$D$20</f>
        <v>74866.227094717</v>
      </c>
      <c r="H20" s="21" t="n">
        <f aca="false">H$27*$D$20</f>
        <v>26914.0103138529</v>
      </c>
      <c r="I20" s="21" t="n">
        <f aca="false">I$27*$D$20</f>
        <v>16932.0482378999</v>
      </c>
      <c r="J20" s="21" t="n">
        <f aca="false">J$27*$D$20</f>
        <v>28880.3469147304</v>
      </c>
      <c r="K20" s="21" t="n">
        <f aca="false">K$27*$D$20</f>
        <v>42768.3578550635</v>
      </c>
      <c r="L20" s="38" t="s">
        <v>42</v>
      </c>
      <c r="M20" s="39" t="n">
        <v>1631910.7</v>
      </c>
      <c r="N20" s="40" t="n">
        <f aca="false">M20/M$27</f>
        <v>0.0305237071415939</v>
      </c>
      <c r="O20" s="41" t="n">
        <v>0.0298256503</v>
      </c>
      <c r="P20" s="21" t="n">
        <f aca="false">P$27*$O20</f>
        <v>16878.8103291228</v>
      </c>
      <c r="Q20" s="21" t="n">
        <f aca="false">Q$27*$O20</f>
        <v>24098.5512986317</v>
      </c>
      <c r="R20" s="21" t="n">
        <f aca="false">R$27*$O20</f>
        <v>20701.6164212183</v>
      </c>
      <c r="S20" s="21" t="n">
        <f aca="false">S$27*$O20</f>
        <v>27808.8851617025</v>
      </c>
      <c r="T20" s="21" t="n">
        <f aca="false">T$27*$O20</f>
        <v>67767.2298846937</v>
      </c>
      <c r="U20" s="21" t="n">
        <f aca="false">U$27*$O20</f>
        <v>23994.8179851448</v>
      </c>
      <c r="V20" s="21" t="n">
        <f aca="false">V$27*$O20</f>
        <v>35904.2941007333</v>
      </c>
      <c r="W20" s="21" t="n">
        <f aca="false">W$27*$O20</f>
        <v>34454.9029046056</v>
      </c>
      <c r="X20" s="21" t="n">
        <f aca="false">X$27*$O20</f>
        <v>43993.6719950169</v>
      </c>
      <c r="Y20" s="21" t="n">
        <f aca="false">Y$27*$O20</f>
        <v>59332.6218777266</v>
      </c>
      <c r="Z20" s="21" t="n">
        <f aca="false">Z$27*$O20</f>
        <v>116671.521318064</v>
      </c>
      <c r="AA20" s="21" t="n">
        <f aca="false">AA$27*$O20</f>
        <v>32419.1477747621</v>
      </c>
      <c r="AB20" s="21" t="n">
        <f aca="false">AB$27*$O20</f>
        <v>286170.660954288</v>
      </c>
      <c r="AC20" s="21" t="n">
        <f aca="false">AC$27*$O20</f>
        <v>337442.064825462</v>
      </c>
      <c r="AD20" s="21" t="n">
        <f aca="false">AD$27*$O20</f>
        <v>201453.217835397</v>
      </c>
      <c r="AE20" s="22" t="n">
        <f aca="false">SUM(P20:AC20)+E20+F20+G20+H20+I20+J20+K20</f>
        <v>1664343.64467315</v>
      </c>
    </row>
    <row r="21" s="29" customFormat="true" ht="4.5" hidden="false" customHeight="true" outlineLevel="0" collapsed="false">
      <c r="A21" s="35"/>
      <c r="B21" s="43"/>
      <c r="C21" s="28"/>
      <c r="D21" s="44"/>
      <c r="E21" s="20"/>
      <c r="F21" s="20"/>
      <c r="G21" s="20"/>
      <c r="H21" s="21"/>
      <c r="I21" s="21"/>
      <c r="J21" s="21"/>
      <c r="K21" s="21"/>
      <c r="L21" s="35"/>
      <c r="M21" s="43"/>
      <c r="N21" s="28"/>
      <c r="O21" s="44"/>
      <c r="P21" s="21" t="n">
        <f aca="false">P$27*$O21</f>
        <v>0</v>
      </c>
      <c r="Q21" s="21" t="n">
        <f aca="false">Q$27*$O21</f>
        <v>0</v>
      </c>
      <c r="R21" s="21" t="n">
        <f aca="false">R$27*$O21</f>
        <v>0</v>
      </c>
      <c r="S21" s="21" t="n">
        <f aca="false">S$27*$O21</f>
        <v>0</v>
      </c>
      <c r="T21" s="21" t="n">
        <f aca="false">T$27*$O21</f>
        <v>0</v>
      </c>
      <c r="U21" s="21" t="n">
        <f aca="false">U$27*$O21</f>
        <v>0</v>
      </c>
      <c r="V21" s="21" t="n">
        <f aca="false">V$27*$O21</f>
        <v>0</v>
      </c>
      <c r="W21" s="21" t="n">
        <f aca="false">W$27*$O21</f>
        <v>0</v>
      </c>
      <c r="X21" s="21" t="n">
        <f aca="false">X$27*$O21</f>
        <v>0</v>
      </c>
      <c r="Y21" s="21" t="n">
        <f aca="false">Y$27*$O21</f>
        <v>0</v>
      </c>
      <c r="Z21" s="21" t="n">
        <f aca="false">Z$27*$O21</f>
        <v>0</v>
      </c>
      <c r="AA21" s="21" t="n">
        <f aca="false">AA$27*$O21</f>
        <v>0</v>
      </c>
      <c r="AB21" s="21" t="n">
        <f aca="false">AB$27*$O21</f>
        <v>0</v>
      </c>
      <c r="AC21" s="21" t="n">
        <f aca="false">AC$27*$O21</f>
        <v>0</v>
      </c>
      <c r="AD21" s="21" t="n">
        <f aca="false">AD$27*$O21</f>
        <v>0</v>
      </c>
      <c r="AE21" s="22" t="n">
        <f aca="false">SUM(P21:AC21)+E21+F21+G21+H21+I21+J21+K21</f>
        <v>0</v>
      </c>
    </row>
    <row r="22" customFormat="false" ht="15.75" hidden="false" customHeight="true" outlineLevel="0" collapsed="false">
      <c r="A22" s="45" t="s">
        <v>43</v>
      </c>
      <c r="B22" s="46" t="n">
        <v>0</v>
      </c>
      <c r="C22" s="47" t="n">
        <v>0</v>
      </c>
      <c r="D22" s="48" t="n">
        <f aca="false">2.1747891%+0.0000000002</f>
        <v>0.0217478912</v>
      </c>
      <c r="E22" s="20" t="n">
        <f aca="false">E$27*$D$22</f>
        <v>144906.987644135</v>
      </c>
      <c r="F22" s="20" t="n">
        <f aca="false">F$27*$D$22</f>
        <v>98971.3643525716</v>
      </c>
      <c r="G22" s="20" t="n">
        <f aca="false">G$27*$D$22</f>
        <v>52717.1240159406</v>
      </c>
      <c r="H22" s="21" t="n">
        <f aca="false">H$27*$D$22</f>
        <v>18951.5256016128</v>
      </c>
      <c r="I22" s="21" t="n">
        <f aca="false">I$27*$D$22</f>
        <v>11922.7176450601</v>
      </c>
      <c r="J22" s="21" t="n">
        <f aca="false">J$27*$D$22</f>
        <v>20336.1233630894</v>
      </c>
      <c r="K22" s="21" t="n">
        <f aca="false">K$27*$D$22</f>
        <v>30115.3792904653</v>
      </c>
      <c r="L22" s="45" t="s">
        <v>43</v>
      </c>
      <c r="M22" s="46" t="n">
        <v>0</v>
      </c>
      <c r="N22" s="47" t="n">
        <v>0</v>
      </c>
      <c r="O22" s="48" t="n">
        <v>0.0220207622</v>
      </c>
      <c r="P22" s="21" t="n">
        <f aca="false">P$27*$O22</f>
        <v>12461.8998995142</v>
      </c>
      <c r="Q22" s="21" t="n">
        <f aca="false">Q$27*$O22</f>
        <v>17792.3519579276</v>
      </c>
      <c r="R22" s="21" t="n">
        <f aca="false">R$27*$O22</f>
        <v>15284.3397472297</v>
      </c>
      <c r="S22" s="21" t="n">
        <f aca="false">S$27*$O22</f>
        <v>20531.7517315945</v>
      </c>
      <c r="T22" s="21" t="n">
        <f aca="false">T$27*$O22</f>
        <v>50033.6468520713</v>
      </c>
      <c r="U22" s="21" t="n">
        <f aca="false">U$27*$O22</f>
        <v>17715.7639672037</v>
      </c>
      <c r="V22" s="21" t="n">
        <f aca="false">V$27*$O22</f>
        <v>26508.7236790646</v>
      </c>
      <c r="W22" s="21" t="n">
        <f aca="false">W$27*$O22</f>
        <v>25438.614610405</v>
      </c>
      <c r="X22" s="21" t="n">
        <f aca="false">X$27*$O22</f>
        <v>32481.2428082102</v>
      </c>
      <c r="Y22" s="21" t="n">
        <f aca="false">Y$27*$O22</f>
        <v>43806.2387217064</v>
      </c>
      <c r="Z22" s="21" t="n">
        <f aca="false">Z$27*$O22</f>
        <v>86140.4797754678</v>
      </c>
      <c r="AA22" s="21" t="n">
        <f aca="false">AA$27*$O22</f>
        <v>23935.5835227068</v>
      </c>
      <c r="AB22" s="21" t="n">
        <f aca="false">AB$27*$O22</f>
        <v>211284.448456475</v>
      </c>
      <c r="AC22" s="21" t="n">
        <f aca="false">AC$27*$O22</f>
        <v>249138.958951667</v>
      </c>
      <c r="AD22" s="21" t="n">
        <f aca="false">AD$27*$O22</f>
        <v>148736.183779975</v>
      </c>
      <c r="AE22" s="22" t="n">
        <f aca="false">SUM(P22:AC22)+E22+F22+G22+H22+I22+J22+K22</f>
        <v>1210475.26659412</v>
      </c>
    </row>
    <row r="23" customFormat="false" ht="15.75" hidden="false" customHeight="true" outlineLevel="0" collapsed="false">
      <c r="A23" s="49" t="s">
        <v>44</v>
      </c>
      <c r="B23" s="46" t="n">
        <v>0</v>
      </c>
      <c r="C23" s="47" t="n">
        <v>0</v>
      </c>
      <c r="D23" s="48" t="n">
        <v>0.000881477</v>
      </c>
      <c r="E23" s="20" t="n">
        <f aca="false">E$27*$D$23</f>
        <v>5873.31321335602</v>
      </c>
      <c r="F23" s="20" t="n">
        <f aca="false">F$27*$D$23</f>
        <v>4011.46853886283</v>
      </c>
      <c r="G23" s="20" t="n">
        <f aca="false">G$27*$D$23</f>
        <v>2136.70980321068</v>
      </c>
      <c r="H23" s="21" t="n">
        <f aca="false">H$27*$D$23</f>
        <v>768.135805863</v>
      </c>
      <c r="I23" s="21" t="n">
        <f aca="false">I$27*$D$23</f>
        <v>483.24691736616</v>
      </c>
      <c r="J23" s="21" t="n">
        <f aca="false">J$27*$D$23</f>
        <v>824.25577950868</v>
      </c>
      <c r="K23" s="21" t="n">
        <f aca="false">K$27*$D$23</f>
        <v>1220.6247468638</v>
      </c>
      <c r="L23" s="49" t="s">
        <v>44</v>
      </c>
      <c r="M23" s="46" t="n">
        <v>0</v>
      </c>
      <c r="N23" s="47" t="n">
        <v>0</v>
      </c>
      <c r="O23" s="48" t="n">
        <v>0.0008485716</v>
      </c>
      <c r="P23" s="21" t="n">
        <f aca="false">P$27*$O23</f>
        <v>480.220177699872</v>
      </c>
      <c r="Q23" s="21" t="n">
        <f aca="false">Q$27*$O23</f>
        <v>685.6295177967</v>
      </c>
      <c r="R23" s="21" t="n">
        <f aca="false">R$27*$O23</f>
        <v>588.983093157888</v>
      </c>
      <c r="S23" s="21" t="n">
        <f aca="false">S$27*$O23</f>
        <v>791.192478236832</v>
      </c>
      <c r="T23" s="21" t="n">
        <f aca="false">T$27*$O23</f>
        <v>1928.05005464784</v>
      </c>
      <c r="U23" s="21" t="n">
        <f aca="false">U$27*$O23</f>
        <v>682.678194257616</v>
      </c>
      <c r="V23" s="21" t="n">
        <f aca="false">V$27*$O23</f>
        <v>1021.51550713816</v>
      </c>
      <c r="W23" s="21" t="n">
        <f aca="false">W$27*$O23</f>
        <v>980.27877989322</v>
      </c>
      <c r="X23" s="21" t="n">
        <f aca="false">X$27*$O23</f>
        <v>1251.66694637624</v>
      </c>
      <c r="Y23" s="21" t="n">
        <f aca="false">Y$27*$O23</f>
        <v>1688.07645005405</v>
      </c>
      <c r="Z23" s="21" t="n">
        <f aca="false">Z$27*$O23</f>
        <v>3319.42936779166</v>
      </c>
      <c r="AA23" s="21" t="n">
        <f aca="false">AA$27*$O23</f>
        <v>922.359372592332</v>
      </c>
      <c r="AB23" s="21" t="n">
        <f aca="false">AB$27*$O23</f>
        <v>8141.86088807719</v>
      </c>
      <c r="AC23" s="21" t="n">
        <f aca="false">AC$27*$O23</f>
        <v>9600.58707776929</v>
      </c>
      <c r="AD23" s="21" t="n">
        <f aca="false">AD$27*$O23</f>
        <v>5731.55916683336</v>
      </c>
      <c r="AE23" s="22" t="n">
        <f aca="false">SUM(P23:AC23)+E23+F23+G23+H23+I23+J23+K23</f>
        <v>47400.2827105201</v>
      </c>
    </row>
    <row r="24" customFormat="false" ht="6" hidden="false" customHeight="true" outlineLevel="0" collapsed="false">
      <c r="A24" s="50"/>
      <c r="B24" s="51"/>
      <c r="C24" s="52"/>
      <c r="D24" s="52"/>
      <c r="E24" s="53"/>
      <c r="F24" s="53"/>
      <c r="G24" s="53"/>
      <c r="H24" s="51"/>
      <c r="I24" s="51"/>
      <c r="J24" s="51"/>
      <c r="K24" s="51"/>
      <c r="L24" s="50"/>
      <c r="M24" s="51"/>
      <c r="N24" s="52"/>
      <c r="O24" s="52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2" t="n">
        <f aca="false">SUM(P24:AC24)+E24+F24+G24+H24+I24+J24+K24</f>
        <v>0</v>
      </c>
    </row>
    <row r="25" customFormat="false" ht="15.75" hidden="false" customHeight="true" outlineLevel="0" collapsed="false">
      <c r="A25" s="54" t="s">
        <v>45</v>
      </c>
      <c r="B25" s="55" t="n">
        <v>0</v>
      </c>
      <c r="C25" s="56" t="n">
        <v>0</v>
      </c>
      <c r="D25" s="56" t="n">
        <v>0.0058262546</v>
      </c>
      <c r="E25" s="20" t="n">
        <f aca="false">E$27*$D$25</f>
        <v>38820.5456597918</v>
      </c>
      <c r="F25" s="20" t="n">
        <f aca="false">F$27*$D$25</f>
        <v>26514.4036966419</v>
      </c>
      <c r="G25" s="20" t="n">
        <f aca="false">G$27*$D$25</f>
        <v>14122.9043069999</v>
      </c>
      <c r="H25" s="21" t="n">
        <f aca="false">H$27*$D$25</f>
        <v>5077.1089572774</v>
      </c>
      <c r="I25" s="21" t="n">
        <f aca="false">I$27*$D$25</f>
        <v>3194.09306793077</v>
      </c>
      <c r="J25" s="21" t="n">
        <f aca="false">J$27*$D$25</f>
        <v>5448.04235044026</v>
      </c>
      <c r="K25" s="21" t="n">
        <f aca="false">K$27*$D$25</f>
        <v>8067.90256159724</v>
      </c>
      <c r="L25" s="54" t="s">
        <v>45</v>
      </c>
      <c r="M25" s="55" t="n">
        <v>0</v>
      </c>
      <c r="N25" s="56" t="n">
        <v>0</v>
      </c>
      <c r="O25" s="56" t="n">
        <v>0.0056136285</v>
      </c>
      <c r="P25" s="21" t="n">
        <f aca="false">P$27*$O25</f>
        <v>3176.84173711572</v>
      </c>
      <c r="Q25" s="21" t="n">
        <f aca="false">Q$27*$O25</f>
        <v>4535.70376565138</v>
      </c>
      <c r="R25" s="21" t="n">
        <f aca="false">R$27*$O25</f>
        <v>3896.35038194688</v>
      </c>
      <c r="S25" s="21" t="n">
        <f aca="false">S$27*$O25</f>
        <v>5234.04347354532</v>
      </c>
      <c r="T25" s="21" t="n">
        <f aca="false">T$27*$O25</f>
        <v>12754.7949238434</v>
      </c>
      <c r="U25" s="21" t="n">
        <f aca="false">U$27*$O25</f>
        <v>4516.17962186466</v>
      </c>
      <c r="V25" s="21" t="n">
        <f aca="false">V$27*$O25</f>
        <v>6757.71916484443</v>
      </c>
      <c r="W25" s="21" t="n">
        <f aca="false">W$27*$O25</f>
        <v>6484.92230561782</v>
      </c>
      <c r="X25" s="21" t="n">
        <f aca="false">X$27*$O25</f>
        <v>8280.25972432457</v>
      </c>
      <c r="Y25" s="21" t="n">
        <f aca="false">Y$27*$O25</f>
        <v>11167.2769512935</v>
      </c>
      <c r="Z25" s="21" t="n">
        <f aca="false">Z$27*$O25</f>
        <v>21959.3058532388</v>
      </c>
      <c r="AA25" s="21" t="n">
        <f aca="false">AA$27*$O25</f>
        <v>6101.7630818972</v>
      </c>
      <c r="AB25" s="21" t="n">
        <f aca="false">AB$27*$O25</f>
        <v>53861.5507805652</v>
      </c>
      <c r="AC25" s="21" t="n">
        <f aca="false">AC$27*$O25</f>
        <v>63511.5872797268</v>
      </c>
      <c r="AD25" s="21" t="n">
        <f aca="false">AD$27*$O25</f>
        <v>37916.4750368408</v>
      </c>
      <c r="AE25" s="22" t="n">
        <f aca="false">SUM(P25:AC25)+E25+F25+G25+H25+I25+J25+K25</f>
        <v>313483.299646155</v>
      </c>
    </row>
    <row r="26" customFormat="false" ht="6" hidden="false" customHeight="true" outlineLevel="0" collapsed="false">
      <c r="A26" s="50"/>
      <c r="B26" s="51"/>
      <c r="C26" s="52"/>
      <c r="D26" s="52"/>
      <c r="E26" s="51"/>
      <c r="F26" s="51"/>
      <c r="G26" s="51"/>
      <c r="H26" s="51"/>
      <c r="I26" s="51"/>
      <c r="J26" s="51"/>
      <c r="K26" s="51"/>
      <c r="L26" s="50"/>
      <c r="M26" s="51"/>
      <c r="N26" s="52"/>
      <c r="O26" s="52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22"/>
    </row>
    <row r="27" s="68" customFormat="true" ht="15.75" hidden="false" customHeight="true" outlineLevel="0" collapsed="false">
      <c r="A27" s="57"/>
      <c r="B27" s="58" t="n">
        <f aca="false">SUM(B4:B25)</f>
        <v>50962800</v>
      </c>
      <c r="C27" s="59" t="n">
        <f aca="false">SUM(C4:C26)</f>
        <v>1</v>
      </c>
      <c r="D27" s="59" t="n">
        <v>1</v>
      </c>
      <c r="E27" s="60" t="n">
        <f aca="false">6662998.93+37.31+0.02</f>
        <v>6663036.26</v>
      </c>
      <c r="F27" s="60" t="n">
        <f aca="false">4578781.2-27942.8+10.39</f>
        <v>4550848.79</v>
      </c>
      <c r="G27" s="60" t="n">
        <f aca="false">2396057.77+27942.8+10.26+0.01</f>
        <v>2424010.84</v>
      </c>
      <c r="H27" s="60" t="n">
        <f aca="false">871412.7+6.3</f>
        <v>871419</v>
      </c>
      <c r="I27" s="60" t="n">
        <f aca="false">548221.23+2.86-0.01</f>
        <v>548224.08</v>
      </c>
      <c r="J27" s="60" t="n">
        <f aca="false">935084.82+0.02</f>
        <v>935084.84</v>
      </c>
      <c r="K27" s="60" t="n">
        <v>1384749.4</v>
      </c>
      <c r="L27" s="61"/>
      <c r="M27" s="58" t="n">
        <f aca="false">SUM(M4:M25)</f>
        <v>53463712.4</v>
      </c>
      <c r="N27" s="62" t="n">
        <f aca="false">SUM(N4:N26)</f>
        <v>1</v>
      </c>
      <c r="O27" s="62" t="n">
        <f aca="false">SUM(O4:O26)</f>
        <v>1</v>
      </c>
      <c r="P27" s="60" t="n">
        <f aca="false">565904.74+11.18</f>
        <v>565915.92</v>
      </c>
      <c r="Q27" s="63" t="n">
        <v>807980.75</v>
      </c>
      <c r="R27" s="63" t="n">
        <f aca="false">694087.01+0.67</f>
        <v>694087.68</v>
      </c>
      <c r="S27" s="63" t="n">
        <f aca="false">932381.51+0.01</f>
        <v>932381.52</v>
      </c>
      <c r="T27" s="63" t="n">
        <v>2272112.4</v>
      </c>
      <c r="U27" s="64" t="n">
        <f aca="false">804494.36+8.42-0.02</f>
        <v>804502.76</v>
      </c>
      <c r="V27" s="65" t="n">
        <f aca="false">1203805.9+0.01</f>
        <v>1203805.91</v>
      </c>
      <c r="W27" s="66" t="n">
        <f aca="false">1155210.2+0.23+0.02</f>
        <v>1155210.45</v>
      </c>
      <c r="X27" s="66" t="n">
        <f aca="false">1475028.11-0.02</f>
        <v>1475028.09</v>
      </c>
      <c r="Y27" s="66" t="n">
        <f aca="false">1989315.28</f>
        <v>1989315.28</v>
      </c>
      <c r="Z27" s="66" t="n">
        <f aca="false">3911784.67-0.01</f>
        <v>3911784.66</v>
      </c>
      <c r="AA27" s="66" t="n">
        <f aca="false">1086932.4+22.87</f>
        <v>1086955.27</v>
      </c>
      <c r="AB27" s="66" t="n">
        <f aca="false">9594783.64-0.02</f>
        <v>9594783.62</v>
      </c>
      <c r="AC27" s="66" t="n">
        <f aca="false">11313820.88-0.01</f>
        <v>11313820.87</v>
      </c>
      <c r="AD27" s="66" t="n">
        <v>6754361.29</v>
      </c>
      <c r="AE27" s="67" t="n">
        <f aca="false">SUM(AE4:AE26)</f>
        <v>55185058.39</v>
      </c>
      <c r="AF27" s="1"/>
    </row>
    <row r="28" s="68" customFormat="true" ht="15.75" hidden="false" customHeight="true" outlineLevel="0" collapsed="false">
      <c r="A28" s="69"/>
      <c r="B28" s="69"/>
      <c r="C28" s="70" t="s">
        <v>46</v>
      </c>
      <c r="D28" s="71"/>
      <c r="E28" s="71" t="n">
        <f aca="false">SUM(E4:E13)</f>
        <v>3968415.72810097</v>
      </c>
      <c r="F28" s="71" t="n">
        <f aca="false">SUM(F4:F13)</f>
        <v>2710424.97890373</v>
      </c>
      <c r="G28" s="71" t="n">
        <f aca="false">SUM(G4:G13)</f>
        <v>1443708.59877975</v>
      </c>
      <c r="H28" s="71" t="n">
        <f aca="false">SUM(H4:H13)</f>
        <v>519005.559991658</v>
      </c>
      <c r="I28" s="71" t="n">
        <f aca="false">SUM(I4:I13)</f>
        <v>326514.966556055</v>
      </c>
      <c r="J28" s="71" t="n">
        <f aca="false">SUM(J4:J13)</f>
        <v>556924.087062492</v>
      </c>
      <c r="K28" s="71" t="n">
        <f aca="false">SUM(K4:K13)</f>
        <v>824738.315087359</v>
      </c>
      <c r="L28" s="72"/>
      <c r="M28" s="73"/>
      <c r="N28" s="74" t="s">
        <v>47</v>
      </c>
      <c r="O28" s="75"/>
      <c r="P28" s="70" t="n">
        <f aca="false">SUM(P4:P13)</f>
        <v>338019.938878481</v>
      </c>
      <c r="Q28" s="76" t="n">
        <f aca="false">SUM(Q4:Q13)</f>
        <v>482604.56028519</v>
      </c>
      <c r="R28" s="76" t="n">
        <f aca="false">SUM(R4:R13)</f>
        <v>414576.559659086</v>
      </c>
      <c r="S28" s="76" t="n">
        <f aca="false">SUM(S4:S13)</f>
        <v>556908.779667879</v>
      </c>
      <c r="T28" s="76" t="n">
        <f aca="false">SUM(T4:T13)</f>
        <v>1357126.15148384</v>
      </c>
      <c r="U28" s="77" t="n">
        <f aca="false">SUM(U4:U13)</f>
        <v>480527.166938101</v>
      </c>
      <c r="V28" s="78" t="n">
        <f aca="false">SUM(V4:V13)</f>
        <v>719029.781172712</v>
      </c>
      <c r="W28" s="79" t="n">
        <f aca="false">SUM(W4:W13)</f>
        <v>690003.853754074</v>
      </c>
      <c r="X28" s="79" t="n">
        <f aca="false">SUM(X4:X13)</f>
        <v>881030.00323059</v>
      </c>
      <c r="Y28" s="79" t="n">
        <f aca="false">SUM(Y4:Y13)</f>
        <v>1188212.25131046</v>
      </c>
      <c r="Z28" s="79" t="n">
        <f aca="false">SUM(Z4:Z13)</f>
        <v>2336497.6402837</v>
      </c>
      <c r="AA28" s="79" t="n">
        <f aca="false">SUM(AA4:AA13)</f>
        <v>649235.232557237</v>
      </c>
      <c r="AB28" s="79" t="n">
        <f aca="false">SUM(AB4:AB13)</f>
        <v>5730936.44862411</v>
      </c>
      <c r="AC28" s="79" t="n">
        <f aca="false">SUM(AC4:AC13)</f>
        <v>6757712.41593536</v>
      </c>
      <c r="AD28" s="79" t="n">
        <f aca="false">SUM(AD4:AD13)</f>
        <v>4034360.42302711</v>
      </c>
      <c r="AE28" s="22" t="n">
        <f aca="false">SUM(P28:AC28)+E28+F28+G28+H28+I28+J28+K28</f>
        <v>32932153.0182628</v>
      </c>
      <c r="AF28" s="1"/>
    </row>
    <row r="29" customFormat="false" ht="15" hidden="false" customHeight="true" outlineLevel="0" collapsed="false">
      <c r="A29" s="69"/>
      <c r="B29" s="69"/>
      <c r="C29" s="80" t="s">
        <v>48</v>
      </c>
      <c r="D29" s="81"/>
      <c r="E29" s="81" t="n">
        <f aca="false">E15+E16</f>
        <v>1892164.54223054</v>
      </c>
      <c r="F29" s="81" t="n">
        <f aca="false">F15+F16</f>
        <v>1292346.96938161</v>
      </c>
      <c r="G29" s="81" t="n">
        <f aca="false">G15+G16</f>
        <v>688368.963105487</v>
      </c>
      <c r="H29" s="81" t="n">
        <f aca="false">H15+H16</f>
        <v>247464.979760743</v>
      </c>
      <c r="I29" s="81" t="n">
        <f aca="false">I15+I16</f>
        <v>155684.304406436</v>
      </c>
      <c r="J29" s="81" t="n">
        <f aca="false">J15+J16</f>
        <v>265544.762054967</v>
      </c>
      <c r="K29" s="81" t="n">
        <f aca="false">K15+K16</f>
        <v>393240.200460055</v>
      </c>
      <c r="L29" s="72"/>
      <c r="M29" s="82"/>
      <c r="N29" s="83" t="s">
        <v>48</v>
      </c>
      <c r="O29" s="84"/>
      <c r="P29" s="80" t="n">
        <f aca="false">P15+P16</f>
        <v>158271.915248068</v>
      </c>
      <c r="Q29" s="85" t="n">
        <f aca="false">Q15+Q16</f>
        <v>225971.131517329</v>
      </c>
      <c r="R29" s="85" t="n">
        <f aca="false">R15+R16</f>
        <v>194118.21187799</v>
      </c>
      <c r="S29" s="85" t="n">
        <f aca="false">S15+S16</f>
        <v>260762.780648236</v>
      </c>
      <c r="T29" s="85" t="n">
        <f aca="false">T15+T16</f>
        <v>635450.547506922</v>
      </c>
      <c r="U29" s="86" t="n">
        <f aca="false">U15+U16</f>
        <v>224998.428472478</v>
      </c>
      <c r="V29" s="80" t="n">
        <f aca="false">V15+V16</f>
        <v>336673.099711779</v>
      </c>
      <c r="W29" s="85" t="n">
        <f aca="false">W15+W16</f>
        <v>323082.217648307</v>
      </c>
      <c r="X29" s="85" t="n">
        <f aca="false">X15+X16</f>
        <v>412526.865914991</v>
      </c>
      <c r="Y29" s="85" t="n">
        <f aca="false">Y15+Y16</f>
        <v>556359.572633768</v>
      </c>
      <c r="Z29" s="85" t="n">
        <f aca="false">Z15+Z16</f>
        <v>1094024.0913813</v>
      </c>
      <c r="AA29" s="85" t="n">
        <f aca="false">AA15+AA16</f>
        <v>303993.024921229</v>
      </c>
      <c r="AB29" s="85" t="n">
        <f aca="false">AB15+AB16</f>
        <v>2683410.60263544</v>
      </c>
      <c r="AC29" s="85" t="n">
        <f aca="false">AC15+AC16</f>
        <v>3164180.4631834</v>
      </c>
      <c r="AD29" s="85" t="n">
        <f aca="false">AD15+AD16</f>
        <v>1889018.59775514</v>
      </c>
      <c r="AE29" s="22" t="n">
        <f aca="false">SUM(P29:AC29)+E29+F29+G29+H29+I29+J29+K29</f>
        <v>15508637.6747011</v>
      </c>
    </row>
    <row r="30" customFormat="false" ht="15" hidden="false" customHeight="true" outlineLevel="0" collapsed="false">
      <c r="A30" s="69"/>
      <c r="B30" s="69"/>
      <c r="C30" s="87" t="s">
        <v>49</v>
      </c>
      <c r="D30" s="88"/>
      <c r="E30" s="88" t="n">
        <f aca="false">SUM(E18:E20)</f>
        <v>612855.143151208</v>
      </c>
      <c r="F30" s="88" t="n">
        <f aca="false">SUM(F18:F20)</f>
        <v>418579.60512659</v>
      </c>
      <c r="G30" s="88" t="n">
        <f aca="false">SUM(G18:G20)</f>
        <v>222956.539988615</v>
      </c>
      <c r="H30" s="88" t="n">
        <f aca="false">SUM(H18:H20)</f>
        <v>80151.6898828467</v>
      </c>
      <c r="I30" s="88" t="n">
        <f aca="false">SUM(I18:I20)</f>
        <v>50424.7514071519</v>
      </c>
      <c r="J30" s="88" t="n">
        <f aca="false">SUM(J18:J20)</f>
        <v>86007.569389503</v>
      </c>
      <c r="K30" s="88" t="n">
        <f aca="false">SUM(K18:K20)</f>
        <v>127366.977853659</v>
      </c>
      <c r="L30" s="72"/>
      <c r="M30" s="73"/>
      <c r="N30" s="89" t="s">
        <v>49</v>
      </c>
      <c r="O30" s="90"/>
      <c r="P30" s="87" t="n">
        <f aca="false">SUM(P18:P20)</f>
        <v>53505.1040591219</v>
      </c>
      <c r="Q30" s="91" t="n">
        <f aca="false">SUM(Q18:Q20)</f>
        <v>76391.3729561052</v>
      </c>
      <c r="R30" s="91" t="n">
        <f aca="false">SUM(R18:R20)</f>
        <v>65623.2352405893</v>
      </c>
      <c r="S30" s="91" t="n">
        <f aca="false">SUM(S18:S20)</f>
        <v>88152.972000509</v>
      </c>
      <c r="T30" s="91" t="n">
        <f aca="false">SUM(T18:T20)</f>
        <v>214819.209178673</v>
      </c>
      <c r="U30" s="92" t="n">
        <f aca="false">SUM(U18:U20)</f>
        <v>76062.5428060953</v>
      </c>
      <c r="V30" s="87" t="n">
        <f aca="false">SUM(V18:V20)</f>
        <v>113815.070764463</v>
      </c>
      <c r="W30" s="91" t="n">
        <f aca="false">SUM(W18:W20)</f>
        <v>109220.562901703</v>
      </c>
      <c r="X30" s="91" t="n">
        <f aca="false">SUM(X18:X20)</f>
        <v>139458.051375508</v>
      </c>
      <c r="Y30" s="91" t="n">
        <f aca="false">SUM(Y18:Y20)</f>
        <v>188081.863932722</v>
      </c>
      <c r="Z30" s="91" t="n">
        <f aca="false">SUM(Z18:Z20)</f>
        <v>369843.713338506</v>
      </c>
      <c r="AA30" s="91" t="n">
        <f aca="false">SUM(AA18:AA20)</f>
        <v>102767.306544338</v>
      </c>
      <c r="AB30" s="91" t="n">
        <f aca="false">SUM(AB18:AB20)</f>
        <v>907148.708615334</v>
      </c>
      <c r="AC30" s="91" t="n">
        <f aca="false">SUM(AC18:AC20)</f>
        <v>1069676.85757209</v>
      </c>
      <c r="AD30" s="91" t="n">
        <f aca="false">SUM(AD18:AD20)</f>
        <v>638598.051234104</v>
      </c>
      <c r="AE30" s="22" t="n">
        <f aca="false">SUM(P30:AC30)+E30+F30+G30+H30+I30+J30+K30</f>
        <v>5172908.84808533</v>
      </c>
    </row>
    <row r="31" customFormat="false" ht="15" hidden="false" customHeight="true" outlineLevel="0" collapsed="false">
      <c r="A31" s="69"/>
      <c r="B31" s="69"/>
      <c r="C31" s="93" t="s">
        <v>50</v>
      </c>
      <c r="D31" s="94"/>
      <c r="E31" s="95" t="n">
        <f aca="false">E22+E23</f>
        <v>150780.300857491</v>
      </c>
      <c r="F31" s="95" t="n">
        <f aca="false">F22+F23</f>
        <v>102982.832891434</v>
      </c>
      <c r="G31" s="95" t="n">
        <f aca="false">G22+G23</f>
        <v>54853.8338191513</v>
      </c>
      <c r="H31" s="95" t="n">
        <f aca="false">H22+H23</f>
        <v>19719.6614074758</v>
      </c>
      <c r="I31" s="95" t="n">
        <f aca="false">I22+I23</f>
        <v>12405.9645624263</v>
      </c>
      <c r="J31" s="95" t="n">
        <f aca="false">J22+J23</f>
        <v>21160.3791425981</v>
      </c>
      <c r="K31" s="95" t="n">
        <f aca="false">K22+K23</f>
        <v>31336.0040373291</v>
      </c>
      <c r="L31" s="96"/>
      <c r="M31" s="82"/>
      <c r="N31" s="97" t="s">
        <v>51</v>
      </c>
      <c r="O31" s="98"/>
      <c r="P31" s="99" t="n">
        <f aca="false">P22+P23</f>
        <v>12942.1200772141</v>
      </c>
      <c r="Q31" s="100" t="n">
        <f aca="false">Q22+Q23</f>
        <v>18477.9814757243</v>
      </c>
      <c r="R31" s="95" t="n">
        <f aca="false">R22+R23</f>
        <v>15873.3228403876</v>
      </c>
      <c r="S31" s="95" t="n">
        <f aca="false">S22+S23</f>
        <v>21322.9442098314</v>
      </c>
      <c r="T31" s="95" t="n">
        <f aca="false">T22+T23</f>
        <v>51961.6969067191</v>
      </c>
      <c r="U31" s="95" t="n">
        <f aca="false">U22+U23</f>
        <v>18398.4421614613</v>
      </c>
      <c r="V31" s="95" t="n">
        <f aca="false">V22+V23</f>
        <v>27530.2391862028</v>
      </c>
      <c r="W31" s="95" t="n">
        <f aca="false">W22+W23</f>
        <v>26418.8933902982</v>
      </c>
      <c r="X31" s="95" t="n">
        <f aca="false">X22+X23</f>
        <v>33732.9097545864</v>
      </c>
      <c r="Y31" s="95" t="n">
        <f aca="false">Y22+Y23</f>
        <v>45494.3151717605</v>
      </c>
      <c r="Z31" s="95" t="n">
        <f aca="false">Z22+Z23</f>
        <v>89459.9091432595</v>
      </c>
      <c r="AA31" s="95" t="n">
        <f aca="false">AA22+AA23</f>
        <v>24857.9428952991</v>
      </c>
      <c r="AB31" s="95" t="n">
        <f aca="false">AB22+AB23</f>
        <v>219426.309344552</v>
      </c>
      <c r="AC31" s="100" t="n">
        <f aca="false">AC22+AC23</f>
        <v>258739.546029436</v>
      </c>
      <c r="AD31" s="100" t="n">
        <f aca="false">AD22+AD23</f>
        <v>154467.742946809</v>
      </c>
      <c r="AE31" s="22" t="n">
        <f aca="false">SUM(P31:AC31)+E31+F31+G31+H31+I31+J31+K31</f>
        <v>1257875.54930464</v>
      </c>
    </row>
    <row r="32" customFormat="false" ht="15" hidden="false" customHeight="true" outlineLevel="0" collapsed="false">
      <c r="A32" s="69"/>
      <c r="B32" s="69"/>
      <c r="C32" s="101" t="s">
        <v>45</v>
      </c>
      <c r="D32" s="101"/>
      <c r="E32" s="102" t="n">
        <f aca="false">E25</f>
        <v>38820.5456597918</v>
      </c>
      <c r="F32" s="102" t="n">
        <f aca="false">F25</f>
        <v>26514.4036966419</v>
      </c>
      <c r="G32" s="102" t="n">
        <f aca="false">G25</f>
        <v>14122.9043069999</v>
      </c>
      <c r="H32" s="102" t="n">
        <f aca="false">H25</f>
        <v>5077.1089572774</v>
      </c>
      <c r="I32" s="102" t="n">
        <f aca="false">I25</f>
        <v>3194.09306793077</v>
      </c>
      <c r="J32" s="102" t="n">
        <f aca="false">J25</f>
        <v>5448.04235044026</v>
      </c>
      <c r="K32" s="102" t="n">
        <f aca="false">K25</f>
        <v>8067.90256159724</v>
      </c>
      <c r="L32" s="96"/>
      <c r="M32" s="82"/>
      <c r="N32" s="103" t="s">
        <v>45</v>
      </c>
      <c r="O32" s="103"/>
      <c r="P32" s="102" t="n">
        <f aca="false">P25</f>
        <v>3176.84173711572</v>
      </c>
      <c r="Q32" s="102" t="n">
        <f aca="false">Q25</f>
        <v>4535.70376565138</v>
      </c>
      <c r="R32" s="102" t="n">
        <f aca="false">R25</f>
        <v>3896.35038194688</v>
      </c>
      <c r="S32" s="102" t="n">
        <f aca="false">S25</f>
        <v>5234.04347354532</v>
      </c>
      <c r="T32" s="102" t="n">
        <f aca="false">T25</f>
        <v>12754.7949238434</v>
      </c>
      <c r="U32" s="102" t="n">
        <f aca="false">U25</f>
        <v>4516.17962186466</v>
      </c>
      <c r="V32" s="102" t="n">
        <f aca="false">V25</f>
        <v>6757.71916484443</v>
      </c>
      <c r="W32" s="102" t="n">
        <f aca="false">W25</f>
        <v>6484.92230561782</v>
      </c>
      <c r="X32" s="102" t="n">
        <f aca="false">X25</f>
        <v>8280.25972432457</v>
      </c>
      <c r="Y32" s="102" t="n">
        <f aca="false">Y25</f>
        <v>11167.2769512935</v>
      </c>
      <c r="Z32" s="102" t="n">
        <f aca="false">Z25</f>
        <v>21959.3058532388</v>
      </c>
      <c r="AA32" s="102" t="n">
        <f aca="false">AA25</f>
        <v>6101.7630818972</v>
      </c>
      <c r="AB32" s="102" t="n">
        <f aca="false">AB25</f>
        <v>53861.5507805652</v>
      </c>
      <c r="AC32" s="102" t="n">
        <f aca="false">AC25</f>
        <v>63511.5872797268</v>
      </c>
      <c r="AD32" s="102" t="n">
        <f aca="false">AD25</f>
        <v>37916.4750368408</v>
      </c>
      <c r="AE32" s="22" t="n">
        <f aca="false">SUM(P32:AC32)+E32+F32+G32+H32+I32+J32+K32</f>
        <v>313483.299646155</v>
      </c>
    </row>
    <row r="33" customFormat="false" ht="14.25" hidden="false" customHeight="true" outlineLevel="0" collapsed="false">
      <c r="A33" s="69"/>
      <c r="B33" s="69"/>
      <c r="C33" s="104"/>
      <c r="D33" s="105"/>
      <c r="E33" s="106" t="n">
        <f aca="false">SUM(E28:E32)</f>
        <v>6663036.26</v>
      </c>
      <c r="F33" s="106" t="n">
        <f aca="false">SUM(F28:F32)</f>
        <v>4550848.79</v>
      </c>
      <c r="G33" s="106" t="n">
        <f aca="false">SUM(G28:G32)</f>
        <v>2424010.84</v>
      </c>
      <c r="H33" s="106" t="n">
        <f aca="false">SUM(H28:H32)</f>
        <v>871419</v>
      </c>
      <c r="I33" s="106" t="n">
        <f aca="false">SUM(I28:I32)</f>
        <v>548224.08</v>
      </c>
      <c r="J33" s="106" t="n">
        <f aca="false">SUM(J28:J32)</f>
        <v>935084.84</v>
      </c>
      <c r="K33" s="106" t="n">
        <f aca="false">SUM(K28:K32)</f>
        <v>1384749.4</v>
      </c>
      <c r="L33" s="107"/>
      <c r="M33" s="82"/>
      <c r="N33" s="108" t="s">
        <v>52</v>
      </c>
      <c r="O33" s="108"/>
      <c r="P33" s="109" t="n">
        <f aca="false">SUM(P28:P32)</f>
        <v>565915.92</v>
      </c>
      <c r="Q33" s="109" t="n">
        <f aca="false">SUM(Q28:Q32)</f>
        <v>807980.75</v>
      </c>
      <c r="R33" s="109" t="n">
        <f aca="false">SUM(R28:R32)</f>
        <v>694087.68</v>
      </c>
      <c r="S33" s="110" t="n">
        <f aca="false">SUM(S28:S32)</f>
        <v>932381.52</v>
      </c>
      <c r="T33" s="110" t="n">
        <f aca="false">SUM(T28:T32)</f>
        <v>2272112.4</v>
      </c>
      <c r="U33" s="111" t="n">
        <f aca="false">SUM(U28:U32)</f>
        <v>804502.76</v>
      </c>
      <c r="V33" s="112" t="n">
        <f aca="false">SUM(V28:V32)</f>
        <v>1203805.91</v>
      </c>
      <c r="W33" s="110" t="n">
        <f aca="false">SUM(W28:W32)</f>
        <v>1155210.45</v>
      </c>
      <c r="X33" s="110" t="n">
        <f aca="false">SUM(X28:X32)</f>
        <v>1475028.09</v>
      </c>
      <c r="Y33" s="110" t="n">
        <f aca="false">SUM(Y28:Y32)</f>
        <v>1989315.28</v>
      </c>
      <c r="Z33" s="110" t="n">
        <f aca="false">SUM(Z28:Z32)</f>
        <v>3911784.66</v>
      </c>
      <c r="AA33" s="110" t="n">
        <f aca="false">SUM(AA28:AA32)</f>
        <v>1086955.27</v>
      </c>
      <c r="AB33" s="110" t="n">
        <f aca="false">SUM(AB28:AB32)</f>
        <v>9594783.62</v>
      </c>
      <c r="AC33" s="110" t="n">
        <f aca="false">SUM(AC28:AC32)</f>
        <v>11313820.87</v>
      </c>
      <c r="AD33" s="110" t="n">
        <f aca="false">SUM(AD28:AD32)</f>
        <v>6754361.29</v>
      </c>
      <c r="AE33" s="22" t="n">
        <f aca="false">SUM(AE28:AE32)</f>
        <v>55185058.39</v>
      </c>
      <c r="AF33" s="34"/>
    </row>
    <row r="34" customFormat="false" ht="12.75" hidden="false" customHeight="true" outlineLevel="0" collapsed="false">
      <c r="A34" s="42"/>
      <c r="B34" s="42"/>
      <c r="C34" s="42"/>
      <c r="D34" s="42"/>
      <c r="E34" s="113" t="n">
        <f aca="false">E27-E33</f>
        <v>0</v>
      </c>
      <c r="F34" s="113" t="n">
        <f aca="false">F27-F33</f>
        <v>0</v>
      </c>
      <c r="G34" s="113" t="n">
        <f aca="false">G27-G33</f>
        <v>0</v>
      </c>
      <c r="H34" s="113" t="n">
        <f aca="false">H27-H33</f>
        <v>0</v>
      </c>
      <c r="I34" s="113" t="n">
        <f aca="false">I27-I33</f>
        <v>0</v>
      </c>
      <c r="J34" s="113" t="n">
        <f aca="false">J27-J33</f>
        <v>0</v>
      </c>
      <c r="K34" s="113" t="n">
        <f aca="false">K27-K33</f>
        <v>0</v>
      </c>
      <c r="L34" s="42"/>
      <c r="M34" s="82"/>
      <c r="N34" s="73"/>
      <c r="O34" s="42"/>
      <c r="P34" s="42" t="n">
        <f aca="false">P27-P33</f>
        <v>0</v>
      </c>
      <c r="Q34" s="42" t="n">
        <f aca="false">Q27-Q33</f>
        <v>0</v>
      </c>
      <c r="R34" s="42" t="n">
        <f aca="false">R27-R33</f>
        <v>0</v>
      </c>
      <c r="S34" s="42" t="n">
        <f aca="false">S27-S33</f>
        <v>0</v>
      </c>
      <c r="T34" s="42" t="n">
        <f aca="false">T27-T33</f>
        <v>0</v>
      </c>
      <c r="U34" s="42" t="n">
        <f aca="false">U27-U33</f>
        <v>0</v>
      </c>
      <c r="V34" s="42" t="n">
        <f aca="false">V27-V33</f>
        <v>0</v>
      </c>
      <c r="W34" s="42" t="n">
        <f aca="false">W27-W33</f>
        <v>0</v>
      </c>
      <c r="X34" s="42" t="n">
        <f aca="false">X27-X33</f>
        <v>0</v>
      </c>
      <c r="Y34" s="42" t="n">
        <f aca="false">Y27-Y33</f>
        <v>0</v>
      </c>
      <c r="Z34" s="42" t="n">
        <f aca="false">Z27-Z33</f>
        <v>0</v>
      </c>
      <c r="AA34" s="42" t="n">
        <f aca="false">AA27-AA33</f>
        <v>0</v>
      </c>
      <c r="AB34" s="42" t="n">
        <f aca="false">AB27-AB33</f>
        <v>0</v>
      </c>
      <c r="AC34" s="42"/>
      <c r="AD34" s="42"/>
      <c r="AE34" s="22"/>
    </row>
    <row r="35" s="1" customFormat="true" ht="12.75" hidden="false" customHeight="false" outlineLevel="0" collapsed="false">
      <c r="E35" s="29"/>
      <c r="F35" s="29"/>
      <c r="G35" s="29"/>
      <c r="H35" s="29"/>
      <c r="I35" s="29"/>
      <c r="J35" s="29"/>
      <c r="K35" s="29"/>
      <c r="L35" s="34"/>
      <c r="M35" s="82"/>
      <c r="N35" s="73"/>
      <c r="AC35" s="42"/>
      <c r="AD35" s="42"/>
    </row>
    <row r="36" s="1" customFormat="true" ht="15.75" hidden="false" customHeight="true" outlineLevel="0" collapsed="false">
      <c r="E36" s="42"/>
      <c r="F36" s="42"/>
      <c r="G36" s="42"/>
      <c r="H36" s="42"/>
      <c r="I36" s="42"/>
      <c r="J36" s="42"/>
      <c r="K36" s="42"/>
      <c r="L36" s="34"/>
      <c r="M36" s="82"/>
      <c r="N36" s="73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</row>
    <row r="37" s="1" customFormat="true" ht="15.75" hidden="false" customHeight="true" outlineLevel="0" collapsed="false">
      <c r="E37" s="29"/>
      <c r="F37" s="29"/>
      <c r="G37" s="29"/>
      <c r="H37" s="29"/>
      <c r="I37" s="29"/>
      <c r="J37" s="29"/>
      <c r="K37" s="29"/>
      <c r="M37" s="82"/>
      <c r="N37" s="73"/>
      <c r="O37" s="114"/>
    </row>
    <row r="38" customFormat="false" ht="12.75" hidden="false" customHeight="false" outlineLevel="0" collapsed="false">
      <c r="E38" s="29"/>
      <c r="F38" s="29"/>
      <c r="G38" s="29"/>
      <c r="H38" s="29"/>
      <c r="I38" s="29"/>
      <c r="J38" s="29"/>
      <c r="K38" s="29"/>
      <c r="L38" s="34"/>
      <c r="M38" s="82"/>
      <c r="N38" s="73"/>
      <c r="AE38" s="34"/>
    </row>
    <row r="39" customFormat="false" ht="12.75" hidden="false" customHeight="false" outlineLevel="0" collapsed="false">
      <c r="E39" s="29"/>
      <c r="F39" s="29"/>
      <c r="G39" s="29"/>
      <c r="H39" s="29"/>
      <c r="I39" s="29"/>
      <c r="J39" s="29"/>
      <c r="K39" s="29"/>
      <c r="M39" s="82"/>
      <c r="N39" s="73"/>
      <c r="AE39" s="115"/>
    </row>
    <row r="40" s="1" customFormat="true" ht="12.75" hidden="false" customHeight="false" outlineLevel="0" collapsed="false">
      <c r="E40" s="29"/>
      <c r="F40" s="29"/>
      <c r="G40" s="29"/>
      <c r="H40" s="29"/>
      <c r="I40" s="29"/>
      <c r="J40" s="29"/>
      <c r="K40" s="29"/>
      <c r="M40" s="82"/>
      <c r="N40" s="73"/>
    </row>
    <row r="41" s="1" customFormat="true" ht="12.75" hidden="false" customHeight="false" outlineLevel="0" collapsed="false">
      <c r="E41" s="29"/>
      <c r="F41" s="29"/>
      <c r="G41" s="29"/>
      <c r="H41" s="29"/>
      <c r="I41" s="29"/>
      <c r="J41" s="29"/>
      <c r="K41" s="29"/>
      <c r="M41" s="82"/>
      <c r="N41" s="73"/>
    </row>
    <row r="42" s="1" customFormat="true" ht="12.75" hidden="false" customHeight="false" outlineLevel="0" collapsed="false">
      <c r="E42" s="29"/>
      <c r="F42" s="29"/>
      <c r="G42" s="29"/>
      <c r="H42" s="29"/>
      <c r="I42" s="29"/>
      <c r="J42" s="29"/>
      <c r="K42" s="29"/>
      <c r="M42" s="82"/>
      <c r="N42" s="73"/>
    </row>
    <row r="43" s="1" customFormat="true" ht="12.75" hidden="false" customHeight="false" outlineLevel="0" collapsed="false">
      <c r="E43" s="29"/>
      <c r="F43" s="29"/>
      <c r="G43" s="29"/>
      <c r="H43" s="29"/>
      <c r="I43" s="29"/>
      <c r="J43" s="29"/>
      <c r="K43" s="29"/>
      <c r="M43" s="82"/>
      <c r="N43" s="73"/>
    </row>
    <row r="44" s="1" customFormat="true" ht="12.75" hidden="false" customHeight="false" outlineLevel="0" collapsed="false">
      <c r="E44" s="29"/>
      <c r="F44" s="29"/>
      <c r="G44" s="29"/>
      <c r="H44" s="29"/>
      <c r="I44" s="29"/>
      <c r="J44" s="29"/>
      <c r="K44" s="29"/>
      <c r="M44" s="82"/>
      <c r="N44" s="73"/>
    </row>
    <row r="45" s="1" customFormat="true" ht="12.75" hidden="false" customHeight="false" outlineLevel="0" collapsed="false">
      <c r="E45" s="29"/>
      <c r="F45" s="29"/>
      <c r="G45" s="29"/>
      <c r="H45" s="29"/>
      <c r="I45" s="29"/>
      <c r="J45" s="29"/>
      <c r="K45" s="29"/>
      <c r="M45" s="82"/>
      <c r="N45" s="73"/>
    </row>
    <row r="46" s="1" customFormat="true" ht="12.75" hidden="false" customHeight="false" outlineLevel="0" collapsed="false">
      <c r="E46" s="29"/>
      <c r="F46" s="29"/>
      <c r="G46" s="29"/>
      <c r="H46" s="29"/>
      <c r="I46" s="29"/>
      <c r="J46" s="29"/>
      <c r="K46" s="29"/>
      <c r="M46" s="82"/>
      <c r="N46" s="73"/>
    </row>
    <row r="47" s="1" customFormat="true" ht="12.75" hidden="false" customHeight="false" outlineLevel="0" collapsed="false">
      <c r="E47" s="29"/>
      <c r="F47" s="29"/>
      <c r="G47" s="29"/>
      <c r="H47" s="29"/>
      <c r="I47" s="29"/>
      <c r="J47" s="29"/>
      <c r="K47" s="29"/>
      <c r="M47" s="82"/>
      <c r="N47" s="73"/>
    </row>
    <row r="48" s="1" customFormat="true" ht="12.75" hidden="false" customHeight="false" outlineLevel="0" collapsed="false">
      <c r="E48" s="29"/>
      <c r="F48" s="29"/>
      <c r="G48" s="29"/>
      <c r="H48" s="29"/>
      <c r="I48" s="29"/>
      <c r="J48" s="29"/>
      <c r="K48" s="29"/>
      <c r="M48" s="82"/>
      <c r="N48" s="73"/>
    </row>
    <row r="49" s="1" customFormat="true" ht="12.75" hidden="false" customHeight="false" outlineLevel="0" collapsed="false">
      <c r="E49" s="29"/>
      <c r="F49" s="29"/>
      <c r="G49" s="29"/>
      <c r="H49" s="29"/>
      <c r="I49" s="29"/>
      <c r="J49" s="29"/>
      <c r="K49" s="29"/>
      <c r="M49" s="82"/>
      <c r="N49" s="73"/>
    </row>
    <row r="50" s="1" customFormat="true" ht="12.75" hidden="false" customHeight="false" outlineLevel="0" collapsed="false">
      <c r="E50" s="29"/>
      <c r="F50" s="29"/>
      <c r="G50" s="29"/>
      <c r="H50" s="29"/>
      <c r="I50" s="29"/>
      <c r="J50" s="29"/>
      <c r="K50" s="29"/>
      <c r="M50" s="82"/>
      <c r="N50" s="73"/>
    </row>
    <row r="51" s="1" customFormat="true" ht="12.75" hidden="false" customHeight="false" outlineLevel="0" collapsed="false">
      <c r="E51" s="29"/>
      <c r="F51" s="29"/>
      <c r="G51" s="29"/>
      <c r="H51" s="29"/>
      <c r="I51" s="29"/>
      <c r="J51" s="29"/>
      <c r="K51" s="29"/>
      <c r="M51" s="82"/>
      <c r="N51" s="73"/>
    </row>
    <row r="52" s="1" customFormat="true" ht="12.75" hidden="false" customHeight="false" outlineLevel="0" collapsed="false">
      <c r="E52" s="29"/>
      <c r="F52" s="29"/>
      <c r="G52" s="29"/>
      <c r="H52" s="29"/>
      <c r="I52" s="29"/>
      <c r="J52" s="29"/>
      <c r="K52" s="29"/>
      <c r="M52" s="82"/>
      <c r="N52" s="73"/>
    </row>
    <row r="53" s="1" customFormat="true" ht="12.75" hidden="false" customHeight="false" outlineLevel="0" collapsed="false">
      <c r="E53" s="29"/>
      <c r="F53" s="29"/>
      <c r="G53" s="29"/>
      <c r="H53" s="29"/>
      <c r="I53" s="29"/>
      <c r="J53" s="29"/>
      <c r="K53" s="29"/>
      <c r="M53" s="82"/>
      <c r="N53" s="73"/>
    </row>
    <row r="54" s="1" customFormat="true" ht="12.75" hidden="false" customHeight="false" outlineLevel="0" collapsed="false">
      <c r="E54" s="29"/>
      <c r="F54" s="29"/>
      <c r="G54" s="29"/>
      <c r="H54" s="29"/>
      <c r="I54" s="29"/>
      <c r="J54" s="29"/>
      <c r="K54" s="29"/>
      <c r="M54" s="82"/>
      <c r="N54" s="73"/>
    </row>
    <row r="55" s="1" customFormat="true" ht="12.75" hidden="false" customHeight="false" outlineLevel="0" collapsed="false">
      <c r="E55" s="29"/>
      <c r="F55" s="29"/>
      <c r="G55" s="29"/>
      <c r="H55" s="29"/>
      <c r="I55" s="29"/>
      <c r="J55" s="29"/>
      <c r="K55" s="29"/>
      <c r="M55" s="82"/>
      <c r="N55" s="73"/>
    </row>
    <row r="56" s="1" customFormat="true" ht="12.75" hidden="false" customHeight="false" outlineLevel="0" collapsed="false">
      <c r="E56" s="29"/>
      <c r="F56" s="29"/>
      <c r="G56" s="29"/>
      <c r="H56" s="29"/>
      <c r="I56" s="29"/>
      <c r="J56" s="29"/>
      <c r="K56" s="29"/>
      <c r="M56" s="82"/>
      <c r="N56" s="73"/>
    </row>
    <row r="57" s="1" customFormat="true" ht="12.75" hidden="false" customHeight="false" outlineLevel="0" collapsed="false">
      <c r="E57" s="29"/>
      <c r="F57" s="29"/>
      <c r="G57" s="29"/>
      <c r="H57" s="29"/>
      <c r="I57" s="29"/>
      <c r="J57" s="29"/>
      <c r="K57" s="29"/>
      <c r="M57" s="82"/>
      <c r="N57" s="73"/>
    </row>
    <row r="58" s="1" customFormat="true" ht="12.75" hidden="false" customHeight="false" outlineLevel="0" collapsed="false">
      <c r="E58" s="29"/>
      <c r="F58" s="29"/>
      <c r="G58" s="29"/>
      <c r="H58" s="29"/>
      <c r="I58" s="29"/>
      <c r="J58" s="29"/>
      <c r="K58" s="29"/>
      <c r="M58" s="82"/>
      <c r="N58" s="73"/>
    </row>
    <row r="59" s="1" customFormat="true" ht="12.75" hidden="false" customHeight="false" outlineLevel="0" collapsed="false">
      <c r="E59" s="29"/>
      <c r="F59" s="29"/>
      <c r="G59" s="29"/>
      <c r="H59" s="29"/>
      <c r="I59" s="29"/>
      <c r="J59" s="29"/>
      <c r="K59" s="29"/>
      <c r="M59" s="82"/>
      <c r="N59" s="73"/>
    </row>
    <row r="60" s="1" customFormat="true" ht="12.75" hidden="false" customHeight="false" outlineLevel="0" collapsed="false">
      <c r="E60" s="29"/>
      <c r="F60" s="29"/>
      <c r="G60" s="29"/>
      <c r="H60" s="29"/>
      <c r="I60" s="29"/>
      <c r="J60" s="29"/>
      <c r="K60" s="29"/>
      <c r="M60" s="82"/>
      <c r="N60" s="73"/>
    </row>
    <row r="61" s="1" customFormat="true" ht="12.75" hidden="false" customHeight="false" outlineLevel="0" collapsed="false">
      <c r="E61" s="29"/>
      <c r="F61" s="29"/>
      <c r="G61" s="29"/>
      <c r="H61" s="29"/>
      <c r="I61" s="29"/>
      <c r="J61" s="29"/>
      <c r="K61" s="29"/>
      <c r="M61" s="82"/>
      <c r="N61" s="73"/>
    </row>
    <row r="62" s="1" customFormat="true" ht="12.75" hidden="false" customHeight="false" outlineLevel="0" collapsed="false">
      <c r="E62" s="29"/>
      <c r="F62" s="29"/>
      <c r="G62" s="29"/>
      <c r="H62" s="29"/>
      <c r="I62" s="29"/>
      <c r="J62" s="29"/>
      <c r="K62" s="29"/>
      <c r="M62" s="82"/>
      <c r="N62" s="73"/>
    </row>
    <row r="63" s="1" customFormat="true" ht="12.75" hidden="false" customHeight="false" outlineLevel="0" collapsed="false">
      <c r="E63" s="29"/>
      <c r="F63" s="29"/>
      <c r="G63" s="29"/>
      <c r="H63" s="29"/>
      <c r="I63" s="29"/>
      <c r="J63" s="29"/>
      <c r="K63" s="29"/>
      <c r="M63" s="82"/>
      <c r="N63" s="73"/>
    </row>
    <row r="64" s="1" customFormat="true" ht="12.75" hidden="false" customHeight="false" outlineLevel="0" collapsed="false">
      <c r="E64" s="29"/>
      <c r="F64" s="29"/>
      <c r="G64" s="29"/>
      <c r="H64" s="29"/>
      <c r="I64" s="29"/>
      <c r="J64" s="29"/>
      <c r="K64" s="29"/>
      <c r="M64" s="82"/>
      <c r="N64" s="73"/>
    </row>
    <row r="65" s="1" customFormat="true" ht="12.75" hidden="false" customHeight="false" outlineLevel="0" collapsed="false">
      <c r="E65" s="29"/>
      <c r="F65" s="29"/>
      <c r="G65" s="29"/>
      <c r="H65" s="29"/>
      <c r="I65" s="29"/>
      <c r="J65" s="29"/>
      <c r="K65" s="29"/>
      <c r="M65" s="82"/>
      <c r="N65" s="73"/>
    </row>
    <row r="66" s="1" customFormat="true" ht="12.75" hidden="false" customHeight="false" outlineLevel="0" collapsed="false">
      <c r="E66" s="29"/>
      <c r="F66" s="29"/>
      <c r="G66" s="29"/>
      <c r="H66" s="29"/>
      <c r="I66" s="29"/>
      <c r="J66" s="29"/>
      <c r="K66" s="29"/>
      <c r="M66" s="82"/>
      <c r="N66" s="73"/>
    </row>
    <row r="67" s="1" customFormat="true" ht="12.75" hidden="false" customHeight="false" outlineLevel="0" collapsed="false">
      <c r="E67" s="29"/>
      <c r="F67" s="29"/>
      <c r="G67" s="29"/>
      <c r="H67" s="29"/>
      <c r="I67" s="29"/>
      <c r="J67" s="29"/>
      <c r="K67" s="29"/>
      <c r="M67" s="82"/>
      <c r="N67" s="73"/>
    </row>
    <row r="68" s="1" customFormat="true" ht="12.75" hidden="false" customHeight="false" outlineLevel="0" collapsed="false">
      <c r="E68" s="29"/>
      <c r="F68" s="29"/>
      <c r="G68" s="29"/>
      <c r="H68" s="29"/>
      <c r="I68" s="29"/>
      <c r="J68" s="29"/>
      <c r="K68" s="29"/>
      <c r="M68" s="82"/>
      <c r="N68" s="73"/>
    </row>
    <row r="69" s="1" customFormat="true" ht="12.75" hidden="false" customHeight="false" outlineLevel="0" collapsed="false">
      <c r="E69" s="29"/>
      <c r="F69" s="29"/>
      <c r="G69" s="29"/>
      <c r="H69" s="29"/>
      <c r="I69" s="29"/>
      <c r="J69" s="29"/>
      <c r="K69" s="29"/>
      <c r="M69" s="82"/>
      <c r="N69" s="73"/>
    </row>
    <row r="70" s="1" customFormat="true" ht="12.75" hidden="false" customHeight="false" outlineLevel="0" collapsed="false">
      <c r="E70" s="29"/>
      <c r="F70" s="29"/>
      <c r="G70" s="29"/>
      <c r="H70" s="29"/>
      <c r="I70" s="29"/>
      <c r="J70" s="29"/>
      <c r="K70" s="29"/>
      <c r="M70" s="82"/>
      <c r="N70" s="73"/>
    </row>
    <row r="71" s="1" customFormat="true" ht="12.75" hidden="false" customHeight="false" outlineLevel="0" collapsed="false">
      <c r="E71" s="29"/>
      <c r="F71" s="29"/>
      <c r="G71" s="29"/>
      <c r="H71" s="29"/>
      <c r="I71" s="29"/>
      <c r="J71" s="29"/>
      <c r="K71" s="29"/>
      <c r="M71" s="82"/>
      <c r="N71" s="116"/>
    </row>
    <row r="72" s="1" customFormat="true" ht="12.75" hidden="false" customHeight="false" outlineLevel="0" collapsed="false">
      <c r="E72" s="29"/>
      <c r="F72" s="29"/>
      <c r="M72" s="73"/>
      <c r="N72" s="117"/>
      <c r="O72" s="118" t="e">
        <f aca="false">O18+O19+O20+O22+O23+#REF!</f>
        <v>#REF!</v>
      </c>
    </row>
    <row r="73" customFormat="false" ht="12.75" hidden="false" customHeight="false" outlineLevel="0" collapsed="false">
      <c r="E73" s="29"/>
      <c r="F73" s="29"/>
      <c r="M73" s="73"/>
      <c r="N73" s="119"/>
    </row>
    <row r="74" customFormat="false" ht="12.75" hidden="false" customHeight="false" outlineLevel="0" collapsed="false">
      <c r="Q74" s="34"/>
    </row>
    <row r="83" customFormat="false" ht="12.75" hidden="false" customHeight="false" outlineLevel="0" collapsed="false">
      <c r="O83" s="120" t="n">
        <v>31.2999999999884</v>
      </c>
    </row>
    <row r="84" customFormat="false" ht="12.75" hidden="false" customHeight="false" outlineLevel="0" collapsed="false">
      <c r="O84" s="120" t="n">
        <v>153.879999999997</v>
      </c>
    </row>
    <row r="85" customFormat="false" ht="12.75" hidden="false" customHeight="false" outlineLevel="0" collapsed="false">
      <c r="O85" s="120" t="n">
        <v>-1007.39</v>
      </c>
    </row>
    <row r="86" customFormat="false" ht="12.75" hidden="false" customHeight="false" outlineLevel="0" collapsed="false">
      <c r="O86" s="120" t="n">
        <v>89.9900000000016</v>
      </c>
    </row>
    <row r="87" customFormat="false" ht="12.75" hidden="false" customHeight="false" outlineLevel="0" collapsed="false">
      <c r="O87" s="120" t="n">
        <v>41.75</v>
      </c>
    </row>
    <row r="88" customFormat="false" ht="12.75" hidden="false" customHeight="false" outlineLevel="0" collapsed="false">
      <c r="O88" s="120" t="n">
        <v>263.09</v>
      </c>
    </row>
    <row r="89" customFormat="false" ht="12.75" hidden="false" customHeight="false" outlineLevel="0" collapsed="false">
      <c r="O89" s="120" t="n">
        <v>-120.699999999999</v>
      </c>
    </row>
    <row r="90" customFormat="false" ht="12.75" hidden="false" customHeight="false" outlineLevel="0" collapsed="false">
      <c r="O90" s="120" t="n">
        <v>118.699999999999</v>
      </c>
    </row>
    <row r="91" customFormat="false" ht="12.75" hidden="false" customHeight="false" outlineLevel="0" collapsed="false">
      <c r="O91" s="120" t="n">
        <v>613.410000000004</v>
      </c>
    </row>
    <row r="92" customFormat="false" ht="12.75" hidden="false" customHeight="false" outlineLevel="0" collapsed="false">
      <c r="O92" s="120"/>
    </row>
    <row r="93" customFormat="false" ht="12.75" hidden="false" customHeight="false" outlineLevel="0" collapsed="false">
      <c r="O93" s="120" t="n">
        <v>-398.409999999989</v>
      </c>
    </row>
    <row r="94" customFormat="false" ht="12.75" hidden="false" customHeight="false" outlineLevel="0" collapsed="false">
      <c r="O94" s="120" t="n">
        <v>329.849999999999</v>
      </c>
    </row>
    <row r="95" customFormat="false" ht="12.75" hidden="false" customHeight="false" outlineLevel="0" collapsed="false">
      <c r="O95" s="120"/>
    </row>
    <row r="96" customFormat="false" ht="12.75" hidden="false" customHeight="false" outlineLevel="0" collapsed="false">
      <c r="O96" s="120" t="n">
        <v>48.3499999999985</v>
      </c>
    </row>
    <row r="97" customFormat="false" ht="12.75" hidden="false" customHeight="false" outlineLevel="0" collapsed="false">
      <c r="O97" s="120" t="n">
        <v>146.79</v>
      </c>
    </row>
    <row r="98" customFormat="false" ht="12.75" hidden="false" customHeight="false" outlineLevel="0" collapsed="false">
      <c r="O98" s="120" t="n">
        <v>-43.2000000000007</v>
      </c>
    </row>
    <row r="99" customFormat="false" ht="12.75" hidden="false" customHeight="false" outlineLevel="0" collapsed="false">
      <c r="O99" s="120"/>
    </row>
    <row r="100" customFormat="false" ht="12.75" hidden="false" customHeight="false" outlineLevel="0" collapsed="false">
      <c r="O100" s="120" t="n">
        <v>-220.309999999999</v>
      </c>
    </row>
    <row r="101" customFormat="false" ht="12.75" hidden="false" customHeight="false" outlineLevel="0" collapsed="false">
      <c r="O101" s="120" t="n">
        <v>-47.1</v>
      </c>
    </row>
    <row r="103" customFormat="false" ht="12.75" hidden="false" customHeight="false" outlineLevel="0" collapsed="false">
      <c r="O103" s="121" t="n">
        <f aca="false">SUM(O83:O101)</f>
        <v>0</v>
      </c>
    </row>
  </sheetData>
  <mergeCells count="2">
    <mergeCell ref="A28:B33"/>
    <mergeCell ref="N32:O32"/>
  </mergeCells>
  <printOptions headings="false" gridLines="false" gridLinesSet="true" horizontalCentered="true" verticalCentered="false"/>
  <pageMargins left="0.166666666666667" right="0.708333333333333" top="1.33888888888889" bottom="0.747916666666667" header="0.315277777777778" footer="0.511811023622047"/>
  <pageSetup paperSize="9" scale="89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&amp;C&amp;20REPASSE SOBRE AS VENDAS VEM TRABALHADOR
JUNHO/2022</oddHeader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G39"/>
  <sheetViews>
    <sheetView showFormulas="false" showGridLines="false" showRowColHeaders="true" showZeros="true" rightToLeft="false" tabSelected="false" showOutlineSymbols="true" defaultGridColor="true" view="normal" topLeftCell="Y1" colorId="64" zoomScale="100" zoomScaleNormal="100" zoomScalePageLayoutView="90" workbookViewId="0">
      <selection pane="topLeft" activeCell="AC3" activeCellId="1" sqref="A3:D6 AC3"/>
    </sheetView>
  </sheetViews>
  <sheetFormatPr defaultColWidth="10.15625" defaultRowHeight="12.75" zeroHeight="false" outlineLevelRow="0" outlineLevelCol="0"/>
  <cols>
    <col collapsed="false" customWidth="true" hidden="false" outlineLevel="0" max="1" min="1" style="1" width="15.29"/>
    <col collapsed="false" customWidth="true" hidden="false" outlineLevel="0" max="2" min="2" style="1" width="14.7"/>
    <col collapsed="false" customWidth="true" hidden="false" outlineLevel="0" max="3" min="3" style="1" width="16.14"/>
    <col collapsed="false" customWidth="true" hidden="false" outlineLevel="0" max="7" min="4" style="1" width="14.15"/>
    <col collapsed="false" customWidth="true" hidden="false" outlineLevel="0" max="8" min="8" style="1" width="15.29"/>
    <col collapsed="false" customWidth="true" hidden="false" outlineLevel="0" max="9" min="9" style="1" width="13.7"/>
    <col collapsed="false" customWidth="true" hidden="false" outlineLevel="0" max="11" min="10" style="1" width="14.28"/>
    <col collapsed="false" customWidth="true" hidden="false" outlineLevel="0" max="12" min="12" style="1" width="17.29"/>
    <col collapsed="false" customWidth="true" hidden="false" outlineLevel="0" max="13" min="13" style="1" width="15.29"/>
    <col collapsed="false" customWidth="true" hidden="false" outlineLevel="0" max="14" min="14" style="1" width="15.15"/>
    <col collapsed="false" customWidth="true" hidden="false" outlineLevel="0" max="15" min="15" style="1" width="14.01"/>
    <col collapsed="false" customWidth="true" hidden="false" outlineLevel="0" max="18" min="16" style="1" width="13.14"/>
    <col collapsed="false" customWidth="true" hidden="false" outlineLevel="0" max="19" min="19" style="1" width="12.42"/>
    <col collapsed="false" customWidth="true" hidden="false" outlineLevel="0" max="23" min="20" style="1" width="13.14"/>
    <col collapsed="false" customWidth="true" hidden="false" outlineLevel="0" max="24" min="24" style="1" width="12.86"/>
    <col collapsed="false" customWidth="true" hidden="false" outlineLevel="0" max="30" min="25" style="1" width="13.01"/>
    <col collapsed="false" customWidth="true" hidden="false" outlineLevel="0" max="31" min="31" style="2" width="16.14"/>
    <col collapsed="false" customWidth="true" hidden="false" outlineLevel="0" max="32" min="32" style="1" width="15.86"/>
    <col collapsed="false" customWidth="false" hidden="false" outlineLevel="0" max="1024" min="33" style="1" width="10.14"/>
  </cols>
  <sheetData>
    <row r="1" customFormat="false" ht="24.75" hidden="false" customHeight="true" outlineLevel="0" collapsed="false">
      <c r="O1" s="29"/>
    </row>
    <row r="2" customFormat="false" ht="15" hidden="false" customHeight="true" outlineLevel="0" collapsed="false">
      <c r="A2" s="122" t="s">
        <v>0</v>
      </c>
      <c r="B2" s="123"/>
      <c r="C2" s="124"/>
      <c r="D2" s="125" t="n">
        <v>0.9926224075</v>
      </c>
      <c r="L2" s="122" t="s">
        <v>0</v>
      </c>
      <c r="M2" s="123"/>
      <c r="N2" s="124"/>
      <c r="O2" s="125" t="n">
        <v>0.9926224075</v>
      </c>
      <c r="P2" s="126"/>
    </row>
    <row r="3" customFormat="false" ht="37.5" hidden="false" customHeight="true" outlineLevel="0" collapsed="false">
      <c r="A3" s="7" t="s">
        <v>1</v>
      </c>
      <c r="B3" s="7" t="s">
        <v>53</v>
      </c>
      <c r="C3" s="10" t="s">
        <v>3</v>
      </c>
      <c r="D3" s="127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54</v>
      </c>
      <c r="L3" s="7" t="s">
        <v>1</v>
      </c>
      <c r="M3" s="7" t="s">
        <v>53</v>
      </c>
      <c r="N3" s="10" t="s">
        <v>3</v>
      </c>
      <c r="O3" s="127" t="s">
        <v>4</v>
      </c>
      <c r="P3" s="10" t="s">
        <v>12</v>
      </c>
      <c r="Q3" s="10" t="s">
        <v>13</v>
      </c>
      <c r="R3" s="10" t="s">
        <v>14</v>
      </c>
      <c r="S3" s="10" t="s">
        <v>15</v>
      </c>
      <c r="T3" s="10" t="s">
        <v>16</v>
      </c>
      <c r="U3" s="10" t="s">
        <v>17</v>
      </c>
      <c r="V3" s="10" t="s">
        <v>18</v>
      </c>
      <c r="W3" s="10" t="s">
        <v>19</v>
      </c>
      <c r="X3" s="10" t="s">
        <v>20</v>
      </c>
      <c r="Y3" s="10" t="s">
        <v>21</v>
      </c>
      <c r="Z3" s="10" t="s">
        <v>22</v>
      </c>
      <c r="AA3" s="10" t="s">
        <v>23</v>
      </c>
      <c r="AB3" s="10" t="s">
        <v>24</v>
      </c>
      <c r="AC3" s="11" t="s">
        <v>25</v>
      </c>
      <c r="AD3" s="10" t="s">
        <v>55</v>
      </c>
      <c r="AE3" s="12" t="s">
        <v>27</v>
      </c>
    </row>
    <row r="4" customFormat="false" ht="8.25" hidden="false" customHeight="true" outlineLevel="0" collapsed="false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5"/>
    </row>
    <row r="5" customFormat="false" ht="16.5" hidden="false" customHeight="true" outlineLevel="0" collapsed="false">
      <c r="A5" s="16" t="s">
        <v>28</v>
      </c>
      <c r="B5" s="17" t="n">
        <v>930777.45</v>
      </c>
      <c r="C5" s="19" t="n">
        <f aca="false">B5/B$26</f>
        <v>0.124559041044832</v>
      </c>
      <c r="D5" s="19" t="n">
        <v>0.1236400952</v>
      </c>
      <c r="E5" s="21" t="n">
        <f aca="false">E$26*$D5</f>
        <v>7675.52518117602</v>
      </c>
      <c r="F5" s="20" t="n">
        <f aca="false">F$26*$D5</f>
        <v>475275.009878313</v>
      </c>
      <c r="G5" s="20" t="n">
        <f aca="false">G$26*$D5</f>
        <v>48301.6958227833</v>
      </c>
      <c r="H5" s="21" t="n">
        <f aca="false">H$26*$D5</f>
        <v>3387.88450379234</v>
      </c>
      <c r="I5" s="21" t="n">
        <f aca="false">I$26*$D5</f>
        <v>6308.84837006663</v>
      </c>
      <c r="J5" s="21" t="n">
        <f aca="false">J$26*$D5</f>
        <v>9524.40949117397</v>
      </c>
      <c r="K5" s="21" t="n">
        <f aca="false">K$26*$D5</f>
        <v>70098.549452254</v>
      </c>
      <c r="L5" s="16" t="s">
        <v>28</v>
      </c>
      <c r="M5" s="17" t="n">
        <v>977075.5</v>
      </c>
      <c r="N5" s="18" t="n">
        <f aca="false">M5/M$26</f>
        <v>0.123904376201288</v>
      </c>
      <c r="O5" s="19" t="n">
        <v>0.123733439</v>
      </c>
      <c r="P5" s="21" t="n">
        <f aca="false">P$26*$O$5</f>
        <v>84720.8697051321</v>
      </c>
      <c r="Q5" s="21" t="n">
        <f aca="false">Q$26*$O$5</f>
        <v>2312.083041154</v>
      </c>
      <c r="R5" s="21" t="n">
        <f aca="false">R$26*$O$5</f>
        <v>32929.4535719702</v>
      </c>
      <c r="S5" s="21" t="n">
        <f aca="false">S$26*$O$5</f>
        <v>8417.30621759786</v>
      </c>
      <c r="T5" s="21" t="n">
        <f aca="false">T$26*$O$5</f>
        <v>8830.72933332222</v>
      </c>
      <c r="U5" s="21" t="n">
        <f aca="false">U$26*$O$5</f>
        <v>58088.7911537008</v>
      </c>
      <c r="V5" s="21" t="n">
        <f aca="false">V$26*$O$5</f>
        <v>22068.4416301477</v>
      </c>
      <c r="W5" s="21" t="n">
        <f aca="false">W$26*$O$5</f>
        <v>28464.2218547233</v>
      </c>
      <c r="X5" s="128" t="n">
        <f aca="false">X$26*$O$5</f>
        <v>21901.9310666166</v>
      </c>
      <c r="Y5" s="21" t="n">
        <f aca="false">Y$26*$O$5</f>
        <v>52542.3246784275</v>
      </c>
      <c r="Z5" s="21" t="n">
        <f aca="false">Z$26*$O$5</f>
        <v>2103.71345520922</v>
      </c>
      <c r="AA5" s="21" t="n">
        <f aca="false">AA$26*$O$5</f>
        <v>868.7943419385</v>
      </c>
      <c r="AB5" s="21" t="n">
        <f aca="false">AB$26*$O$5</f>
        <v>26031.04089682</v>
      </c>
      <c r="AC5" s="21" t="n">
        <f aca="false">AC$26*$O$5</f>
        <v>9091.00138492433</v>
      </c>
      <c r="AD5" s="21" t="n">
        <f aca="false">AD$26*$O$5</f>
        <v>25675.7044440342</v>
      </c>
      <c r="AE5" s="22" t="n">
        <f aca="false">SUM(P5:AC5)+E5+F5+G5+H5+I5+J5+K5</f>
        <v>978942.625031243</v>
      </c>
    </row>
    <row r="6" customFormat="false" ht="15.75" hidden="false" customHeight="true" outlineLevel="0" collapsed="false">
      <c r="A6" s="16" t="s">
        <v>29</v>
      </c>
      <c r="B6" s="17" t="n">
        <v>953879.35</v>
      </c>
      <c r="C6" s="19" t="n">
        <f aca="false">B6/B$26</f>
        <v>0.127650596937504</v>
      </c>
      <c r="D6" s="19" t="n">
        <v>0.1267088428</v>
      </c>
      <c r="E6" s="21" t="n">
        <f aca="false">E$26*$D6</f>
        <v>7866.03174331002</v>
      </c>
      <c r="F6" s="20" t="n">
        <f aca="false">F$26*$D6</f>
        <v>487071.337303852</v>
      </c>
      <c r="G6" s="20" t="n">
        <f aca="false">G$26*$D6</f>
        <v>49500.5440838779</v>
      </c>
      <c r="H6" s="21" t="n">
        <f aca="false">H$26*$D6</f>
        <v>3471.9718091545</v>
      </c>
      <c r="I6" s="21" t="n">
        <f aca="false">I$26*$D6</f>
        <v>6465.43400891695</v>
      </c>
      <c r="J6" s="21" t="n">
        <f aca="false">J$26*$D6</f>
        <v>9760.80536841895</v>
      </c>
      <c r="K6" s="21" t="n">
        <f aca="false">K$26*$D6</f>
        <v>71838.3956974961</v>
      </c>
      <c r="L6" s="16" t="s">
        <v>29</v>
      </c>
      <c r="M6" s="17" t="n">
        <v>1008602.05</v>
      </c>
      <c r="N6" s="18" t="n">
        <f aca="false">M6/M$26</f>
        <v>0.127902304213534</v>
      </c>
      <c r="O6" s="19" t="n">
        <v>0.1277258515</v>
      </c>
      <c r="P6" s="21" t="n">
        <f aca="false">P$26*$O$6</f>
        <v>87454.4933880691</v>
      </c>
      <c r="Q6" s="21" t="n">
        <f aca="false">Q$26*$O$6</f>
        <v>2386.685261129</v>
      </c>
      <c r="R6" s="21" t="n">
        <f aca="false">R$26*$O$6</f>
        <v>33991.9631338268</v>
      </c>
      <c r="S6" s="21" t="n">
        <f aca="false">S$26*$O$6</f>
        <v>8688.90101712061</v>
      </c>
      <c r="T6" s="21" t="n">
        <f aca="false">T$26*$O$6</f>
        <v>9115.66374118647</v>
      </c>
      <c r="U6" s="21" t="n">
        <f aca="false">U$26*$O$6</f>
        <v>59963.0978713208</v>
      </c>
      <c r="V6" s="21" t="n">
        <f aca="false">V$26*$O$6</f>
        <v>22780.5072037856</v>
      </c>
      <c r="W6" s="21" t="n">
        <f aca="false">W$26*$O$6</f>
        <v>29382.655190562</v>
      </c>
      <c r="X6" s="128" t="n">
        <f aca="false">X$26*$O$6</f>
        <v>22608.623970905</v>
      </c>
      <c r="Y6" s="21" t="n">
        <f aca="false">Y$26*$O$6</f>
        <v>54237.6677927914</v>
      </c>
      <c r="Z6" s="21" t="n">
        <f aca="false">Z$26*$O$6</f>
        <v>2171.59237268597</v>
      </c>
      <c r="AA6" s="21" t="n">
        <f aca="false">AA$26*$O$6</f>
        <v>896.82706630725</v>
      </c>
      <c r="AB6" s="21" t="n">
        <f aca="false">AB$26*$O$6</f>
        <v>26870.96463857</v>
      </c>
      <c r="AC6" s="21" t="n">
        <f aca="false">AC$26*$O$6</f>
        <v>9384.3337925582</v>
      </c>
      <c r="AD6" s="21" t="n">
        <f aca="false">AD$26*$O$6</f>
        <v>26504.1628154908</v>
      </c>
      <c r="AE6" s="22" t="n">
        <f aca="false">SUM(P6:AC6)+E6+F6+G6+H6+I6+J6+K6</f>
        <v>1005908.49645584</v>
      </c>
    </row>
    <row r="7" customFormat="false" ht="15.75" hidden="false" customHeight="true" outlineLevel="0" collapsed="false">
      <c r="A7" s="16" t="s">
        <v>30</v>
      </c>
      <c r="B7" s="17" t="n">
        <v>504557.75</v>
      </c>
      <c r="C7" s="19" t="n">
        <f aca="false">B7/B$26</f>
        <v>0.0675212205578662</v>
      </c>
      <c r="D7" s="19" t="n">
        <v>0.0670230765</v>
      </c>
      <c r="E7" s="21" t="n">
        <f aca="false">E$26*$D7</f>
        <v>4160.76443942787</v>
      </c>
      <c r="F7" s="20" t="n">
        <f aca="false">F$26*$D7</f>
        <v>257638.052559607</v>
      </c>
      <c r="G7" s="20" t="n">
        <f aca="false">G$26*$D7</f>
        <v>26183.4823806423</v>
      </c>
      <c r="H7" s="21" t="n">
        <f aca="false">H$26*$D7</f>
        <v>1836.51138333027</v>
      </c>
      <c r="I7" s="21" t="n">
        <f aca="false">I$26*$D7</f>
        <v>3419.91346941211</v>
      </c>
      <c r="J7" s="21" t="n">
        <f aca="false">J$26*$D7</f>
        <v>5163.01143987051</v>
      </c>
      <c r="K7" s="21" t="n">
        <f aca="false">K$26*$D7</f>
        <v>37999.1655205184</v>
      </c>
      <c r="L7" s="16" t="s">
        <v>30</v>
      </c>
      <c r="M7" s="17" t="n">
        <v>538478.1</v>
      </c>
      <c r="N7" s="18" t="n">
        <f aca="false">M7/M$26</f>
        <v>0.0682851970789922</v>
      </c>
      <c r="O7" s="19" t="n">
        <v>0.0681909915</v>
      </c>
      <c r="P7" s="21" t="n">
        <f aca="false">P$26*$O$7</f>
        <v>46690.6937415299</v>
      </c>
      <c r="Q7" s="20" t="n">
        <f aca="false">Q$26*$O$7</f>
        <v>1274.216867169</v>
      </c>
      <c r="R7" s="21" t="n">
        <f aca="false">R$26*$O$7</f>
        <v>18147.8192699862</v>
      </c>
      <c r="S7" s="21" t="n">
        <f aca="false">S$26*$O$7</f>
        <v>4638.87904010421</v>
      </c>
      <c r="T7" s="21" t="n">
        <f aca="false">T$26*$O$7</f>
        <v>4866.72150854367</v>
      </c>
      <c r="U7" s="21" t="n">
        <f aca="false">U$26*$O$7</f>
        <v>32013.4338447288</v>
      </c>
      <c r="V7" s="21" t="n">
        <f aca="false">V$26*$O$7</f>
        <v>12162.184513595</v>
      </c>
      <c r="W7" s="21" t="n">
        <f aca="false">W$26*$O$7</f>
        <v>15686.9761823201</v>
      </c>
      <c r="X7" s="21" t="n">
        <f aca="false">X$26*$O$7</f>
        <v>12070.4185325136</v>
      </c>
      <c r="Y7" s="21" t="n">
        <f aca="false">Y$26*$O$7</f>
        <v>28956.7092331192</v>
      </c>
      <c r="Z7" s="21" t="n">
        <f aca="false">Z$26*$O$7</f>
        <v>1159.38187366317</v>
      </c>
      <c r="AA7" s="21" t="n">
        <f aca="false">AA$26*$O$7</f>
        <v>478.80304681725</v>
      </c>
      <c r="AB7" s="21" t="n">
        <f aca="false">AB$26*$O$7</f>
        <v>14346.02079177</v>
      </c>
      <c r="AC7" s="21" t="n">
        <f aca="false">AC$26*$O$7</f>
        <v>5010.16057725401</v>
      </c>
      <c r="AD7" s="21" t="n">
        <f aca="false">AD$26*$O$7</f>
        <v>14150.1905842902</v>
      </c>
      <c r="AE7" s="22" t="n">
        <f aca="false">SUM(P7:AC7)+E7+F7+G7+H7+I7+J7+K7</f>
        <v>533903.320215922</v>
      </c>
    </row>
    <row r="8" customFormat="false" ht="15.75" hidden="false" customHeight="true" outlineLevel="0" collapsed="false">
      <c r="A8" s="23" t="s">
        <v>31</v>
      </c>
      <c r="B8" s="24" t="n">
        <v>909558.35</v>
      </c>
      <c r="C8" s="26" t="n">
        <f aca="false">B8/B$26</f>
        <v>0.121719446308374</v>
      </c>
      <c r="D8" s="26" t="n">
        <v>0.1208214498</v>
      </c>
      <c r="E8" s="21" t="n">
        <f aca="false">E$26*$D8</f>
        <v>7500.54485857508</v>
      </c>
      <c r="F8" s="20" t="n">
        <f aca="false">F$26*$D8</f>
        <v>464440.080334126</v>
      </c>
      <c r="G8" s="20" t="n">
        <f aca="false">G$26*$D8</f>
        <v>47200.5534100178</v>
      </c>
      <c r="H8" s="21" t="n">
        <f aca="false">H$26*$D8</f>
        <v>3310.65029383076</v>
      </c>
      <c r="I8" s="21" t="n">
        <f aca="false">I$26*$D8</f>
        <v>6165.02442356432</v>
      </c>
      <c r="J8" s="21" t="n">
        <f aca="false">J$26*$D8</f>
        <v>9307.27982173633</v>
      </c>
      <c r="K8" s="21" t="n">
        <f aca="false">K$26*$D8</f>
        <v>68500.5002624612</v>
      </c>
      <c r="L8" s="23" t="s">
        <v>31</v>
      </c>
      <c r="M8" s="24" t="n">
        <v>959088.23</v>
      </c>
      <c r="N8" s="25" t="n">
        <f aca="false">M8/M$26</f>
        <v>0.121623384129627</v>
      </c>
      <c r="O8" s="26" t="n">
        <v>0.1214555937</v>
      </c>
      <c r="P8" s="21" t="n">
        <f aca="false">P$26*$O$8</f>
        <v>83161.2182767923</v>
      </c>
      <c r="Q8" s="21" t="n">
        <f aca="false">Q$26*$O$8</f>
        <v>2269.5192238782</v>
      </c>
      <c r="R8" s="21" t="n">
        <f aca="false">R$26*$O$8</f>
        <v>32323.2455682431</v>
      </c>
      <c r="S8" s="21" t="n">
        <f aca="false">S$26*$O$8</f>
        <v>8262.34954976924</v>
      </c>
      <c r="T8" s="21" t="n">
        <f aca="false">T$26*$O$8</f>
        <v>8668.16183766343</v>
      </c>
      <c r="U8" s="21" t="n">
        <f aca="false">U$26*$O$8</f>
        <v>57019.4174986766</v>
      </c>
      <c r="V8" s="21" t="n">
        <f aca="false">V$26*$O$8</f>
        <v>21662.1771922413</v>
      </c>
      <c r="W8" s="21" t="n">
        <f aca="false">W$26*$O$8</f>
        <v>27940.2156160384</v>
      </c>
      <c r="X8" s="128" t="n">
        <f aca="false">X$26*$O$8</f>
        <v>21498.7319706874</v>
      </c>
      <c r="Y8" s="21" t="n">
        <f aca="false">Y$26*$O$8</f>
        <v>51575.057557372</v>
      </c>
      <c r="Z8" s="21" t="n">
        <f aca="false">Z$26*$O$8</f>
        <v>2064.98557497553</v>
      </c>
      <c r="AA8" s="21" t="n">
        <f aca="false">AA$26*$O$8</f>
        <v>852.80045116455</v>
      </c>
      <c r="AB8" s="21" t="n">
        <f aca="false">AB$26*$O$8</f>
        <v>25551.827802606</v>
      </c>
      <c r="AC8" s="21" t="n">
        <f aca="false">AC$26*$O$8</f>
        <v>8923.64246445544</v>
      </c>
      <c r="AD8" s="21" t="n">
        <f aca="false">AD$26*$O$8</f>
        <v>25203.0328431743</v>
      </c>
      <c r="AE8" s="22" t="n">
        <f aca="false">SUM(P8:AC8)+E8+F8+G8+H8+I8+J8+K8</f>
        <v>958197.983988875</v>
      </c>
    </row>
    <row r="9" customFormat="false" ht="15.75" hidden="false" customHeight="true" outlineLevel="0" collapsed="false">
      <c r="A9" s="23" t="s">
        <v>32</v>
      </c>
      <c r="B9" s="24" t="n">
        <v>52887.95</v>
      </c>
      <c r="C9" s="26" t="n">
        <f aca="false">B9/B$26</f>
        <v>0.00707760199264286</v>
      </c>
      <c r="D9" s="26" t="n">
        <v>0.0070253863</v>
      </c>
      <c r="E9" s="21" t="n">
        <f aca="false">E$26*$D9</f>
        <v>436.133030841754</v>
      </c>
      <c r="F9" s="20" t="n">
        <f aca="false">F$26*$D9</f>
        <v>27005.7260772108</v>
      </c>
      <c r="G9" s="20" t="n">
        <f aca="false">G$26*$D9</f>
        <v>2744.56333563345</v>
      </c>
      <c r="H9" s="21" t="n">
        <f aca="false">H$26*$D9</f>
        <v>192.503874575834</v>
      </c>
      <c r="I9" s="21" t="n">
        <f aca="false">I$26*$D9</f>
        <v>358.476729059033</v>
      </c>
      <c r="J9" s="21" t="n">
        <f aca="false">J$26*$D9</f>
        <v>541.188971479242</v>
      </c>
      <c r="K9" s="21" t="n">
        <f aca="false">K$26*$D9</f>
        <v>3983.08807652663</v>
      </c>
      <c r="L9" s="23" t="s">
        <v>32</v>
      </c>
      <c r="M9" s="24" t="n">
        <v>54624.3</v>
      </c>
      <c r="N9" s="25" t="n">
        <f aca="false">M9/M$26</f>
        <v>0.00692698754285828</v>
      </c>
      <c r="O9" s="26" t="n">
        <v>0.0069174311</v>
      </c>
      <c r="P9" s="21" t="n">
        <f aca="false">P$26*$O$9</f>
        <v>4736.39772444479</v>
      </c>
      <c r="Q9" s="21" t="n">
        <f aca="false">Q$26*$O$9</f>
        <v>129.2591175346</v>
      </c>
      <c r="R9" s="21" t="n">
        <f aca="false">R$26*$O$9</f>
        <v>1840.95122616573</v>
      </c>
      <c r="S9" s="21" t="n">
        <f aca="false">S$26*$O$9</f>
        <v>470.577204338714</v>
      </c>
      <c r="T9" s="21" t="n">
        <f aca="false">T$26*$O$9</f>
        <v>493.690001827278</v>
      </c>
      <c r="U9" s="21" t="n">
        <f aca="false">U$26*$O$9</f>
        <v>3247.50700970992</v>
      </c>
      <c r="V9" s="21" t="n">
        <f aca="false">V$26*$O$9</f>
        <v>1233.75641778548</v>
      </c>
      <c r="W9" s="21" t="n">
        <f aca="false">W$26*$O$9</f>
        <v>1591.31836217017</v>
      </c>
      <c r="X9" s="21" t="n">
        <f aca="false">X$26*$O$9</f>
        <v>1224.44749240559</v>
      </c>
      <c r="Y9" s="21" t="n">
        <f aca="false">Y$26*$O$9</f>
        <v>2937.4267274415</v>
      </c>
      <c r="Z9" s="21" t="n">
        <f aca="false">Z$26*$O$9</f>
        <v>117.610025213578</v>
      </c>
      <c r="AA9" s="21" t="n">
        <f aca="false">AA$26*$O$9</f>
        <v>48.57074246865</v>
      </c>
      <c r="AB9" s="21" t="n">
        <f aca="false">AB$26*$O$9</f>
        <v>1455.289154818</v>
      </c>
      <c r="AC9" s="21" t="n">
        <f aca="false">AC$26*$O$9</f>
        <v>508.240748971817</v>
      </c>
      <c r="AD9" s="21" t="n">
        <f aca="false">AD$26*$O$9</f>
        <v>1435.42374535933</v>
      </c>
      <c r="AE9" s="22" t="n">
        <f aca="false">SUM(P9:AC9)+E9+F9+G9+H9+I9+J9+K9</f>
        <v>55296.7220506225</v>
      </c>
    </row>
    <row r="10" customFormat="false" ht="15.75" hidden="false" customHeight="true" outlineLevel="0" collapsed="false">
      <c r="A10" s="16" t="s">
        <v>33</v>
      </c>
      <c r="B10" s="17" t="n">
        <v>332622.75</v>
      </c>
      <c r="C10" s="19" t="n">
        <f aca="false">B10/B$26</f>
        <v>0.04451243502912</v>
      </c>
      <c r="D10" s="19" t="n">
        <v>0.0441840404</v>
      </c>
      <c r="E10" s="21" t="n">
        <f aca="false">E$26*$D10</f>
        <v>2742.92667073503</v>
      </c>
      <c r="F10" s="20" t="n">
        <f aca="false">F$26*$D10</f>
        <v>169844.338954972</v>
      </c>
      <c r="G10" s="20" t="n">
        <f aca="false">G$26*$D10</f>
        <v>17261.1002617731</v>
      </c>
      <c r="H10" s="21" t="n">
        <f aca="false">H$26*$D10</f>
        <v>1210.69484412767</v>
      </c>
      <c r="I10" s="21" t="n">
        <f aca="false">I$26*$D10</f>
        <v>2254.53086888676</v>
      </c>
      <c r="J10" s="21" t="n">
        <f aca="false">J$26*$D10</f>
        <v>3403.64420670694</v>
      </c>
      <c r="K10" s="21" t="n">
        <f aca="false">K$26*$D10</f>
        <v>25050.4266918406</v>
      </c>
      <c r="L10" s="16" t="s">
        <v>33</v>
      </c>
      <c r="M10" s="17" t="n">
        <v>357368.3</v>
      </c>
      <c r="N10" s="18" t="n">
        <f aca="false">M10/M$26</f>
        <v>0.0453183978982329</v>
      </c>
      <c r="O10" s="19" t="n">
        <v>0.0452558771</v>
      </c>
      <c r="P10" s="21" t="n">
        <f aca="false">P$26*$O$10</f>
        <v>30986.9126581099</v>
      </c>
      <c r="Q10" s="21" t="n">
        <f aca="false">Q$26*$O$10</f>
        <v>845.6513194906</v>
      </c>
      <c r="R10" s="21" t="n">
        <f aca="false">R$26*$O$10</f>
        <v>12044.0465881114</v>
      </c>
      <c r="S10" s="21" t="n">
        <f aca="false">S$26*$O$10</f>
        <v>3078.65504083075</v>
      </c>
      <c r="T10" s="21" t="n">
        <f aca="false">T$26*$O$10</f>
        <v>3229.86578763236</v>
      </c>
      <c r="U10" s="21" t="n">
        <f aca="false">U$26*$O$10</f>
        <v>21246.1499056811</v>
      </c>
      <c r="V10" s="21" t="n">
        <f aca="false">V$26*$O$10</f>
        <v>8071.59883596614</v>
      </c>
      <c r="W10" s="21" t="n">
        <f aca="false">W$26*$O$10</f>
        <v>10410.8746707064</v>
      </c>
      <c r="X10" s="128" t="n">
        <f aca="false">X$26*$O$10</f>
        <v>8010.69709703513</v>
      </c>
      <c r="Y10" s="21" t="n">
        <f aca="false">Y$26*$O$10</f>
        <v>19217.5131267079</v>
      </c>
      <c r="Z10" s="21" t="n">
        <f aca="false">Z$26*$O$10</f>
        <v>769.439517336658</v>
      </c>
      <c r="AA10" s="21" t="n">
        <f aca="false">AA$26*$O$10</f>
        <v>317.76414105765</v>
      </c>
      <c r="AB10" s="21" t="n">
        <f aca="false">AB$26*$O$10</f>
        <v>9520.931424298</v>
      </c>
      <c r="AC10" s="21" t="n">
        <f aca="false">AC$26*$O$10</f>
        <v>3325.06107255344</v>
      </c>
      <c r="AD10" s="21" t="n">
        <f aca="false">AD$26*$O$10</f>
        <v>9390.96604900099</v>
      </c>
      <c r="AE10" s="22" t="n">
        <f aca="false">SUM(P10:AC10)+E10+F10+G10+H10+I10+J10+K10</f>
        <v>352842.823684559</v>
      </c>
    </row>
    <row r="11" customFormat="false" ht="15.75" hidden="false" customHeight="true" outlineLevel="0" collapsed="false">
      <c r="A11" s="16" t="s">
        <v>34</v>
      </c>
      <c r="B11" s="17" t="n">
        <v>160192.15</v>
      </c>
      <c r="C11" s="19" t="n">
        <f aca="false">B11/B$26</f>
        <v>0.0214373270290443</v>
      </c>
      <c r="D11" s="19" t="n">
        <v>0.0212791711</v>
      </c>
      <c r="E11" s="21" t="n">
        <f aca="false">E$26*$D11</f>
        <v>1321.00200463614</v>
      </c>
      <c r="F11" s="20" t="n">
        <f aca="false">F$26*$D11</f>
        <v>81797.5612069474</v>
      </c>
      <c r="G11" s="20" t="n">
        <f aca="false">G$26*$D11</f>
        <v>8312.99950206736</v>
      </c>
      <c r="H11" s="21" t="n">
        <f aca="false">H$26*$D11</f>
        <v>583.074397561898</v>
      </c>
      <c r="I11" s="21" t="n">
        <f aca="false">I$26*$D11</f>
        <v>1085.7890694232</v>
      </c>
      <c r="J11" s="21" t="n">
        <f aca="false">J$26*$D11</f>
        <v>1639.20562226447</v>
      </c>
      <c r="K11" s="21" t="n">
        <f aca="false">K$26*$D11</f>
        <v>12064.3633057986</v>
      </c>
      <c r="L11" s="16" t="s">
        <v>34</v>
      </c>
      <c r="M11" s="17" t="n">
        <v>173431.9</v>
      </c>
      <c r="N11" s="18" t="n">
        <f aca="false">M11/M$26</f>
        <v>0.02199315342868</v>
      </c>
      <c r="O11" s="19" t="n">
        <v>0.0219628119</v>
      </c>
      <c r="P11" s="21" t="n">
        <f aca="false">P$26*$O$11</f>
        <v>15038.0409724022</v>
      </c>
      <c r="Q11" s="20" t="n">
        <f aca="false">Q$26*$O$11</f>
        <v>410.3971031634</v>
      </c>
      <c r="R11" s="21" t="n">
        <f aca="false">R$26*$O$11</f>
        <v>5845.0116687613</v>
      </c>
      <c r="S11" s="21" t="n">
        <f aca="false">S$26*$O$11</f>
        <v>1494.08045760211</v>
      </c>
      <c r="T11" s="21" t="n">
        <f aca="false">T$26*$O$11</f>
        <v>1567.46348323486</v>
      </c>
      <c r="U11" s="21" t="n">
        <f aca="false">U$26*$O$11</f>
        <v>10310.8198068197</v>
      </c>
      <c r="V11" s="21" t="n">
        <f aca="false">V$26*$O$11</f>
        <v>3917.17094720905</v>
      </c>
      <c r="W11" s="21" t="n">
        <f aca="false">W$26*$O$11</f>
        <v>5052.42847469193</v>
      </c>
      <c r="X11" s="128" t="n">
        <f aca="false">X$26*$O$11</f>
        <v>3887.61515197898</v>
      </c>
      <c r="Y11" s="21" t="n">
        <f aca="false">Y$26*$O$11</f>
        <v>9326.31633798711</v>
      </c>
      <c r="Z11" s="21" t="n">
        <f aca="false">Z$26*$O$11</f>
        <v>373.411288667562</v>
      </c>
      <c r="AA11" s="21" t="n">
        <f aca="false">AA$26*$O$11</f>
        <v>154.21188375585</v>
      </c>
      <c r="AB11" s="21" t="n">
        <f aca="false">AB$26*$O$11</f>
        <v>4620.536367522</v>
      </c>
      <c r="AC11" s="21" t="n">
        <f aca="false">AC$26*$O$11</f>
        <v>1613.66203843839</v>
      </c>
      <c r="AD11" s="21" t="n">
        <f aca="false">AD$26*$O$11</f>
        <v>4557.4637839357</v>
      </c>
      <c r="AE11" s="22" t="n">
        <f aca="false">SUM(P11:AC11)+E11+F11+G11+H11+I11+J11+K11</f>
        <v>170415.161090933</v>
      </c>
    </row>
    <row r="12" customFormat="false" ht="15.75" hidden="false" customHeight="true" outlineLevel="0" collapsed="false">
      <c r="A12" s="23" t="s">
        <v>35</v>
      </c>
      <c r="B12" s="24" t="n">
        <v>48036.85</v>
      </c>
      <c r="C12" s="26" t="n">
        <f aca="false">B12/B$26</f>
        <v>0.00642841526813359</v>
      </c>
      <c r="D12" s="26" t="n">
        <v>0.0063809891</v>
      </c>
      <c r="E12" s="21" t="n">
        <f aca="false">E$26*$D12</f>
        <v>396.129123312578</v>
      </c>
      <c r="F12" s="20" t="n">
        <f aca="false">F$26*$D12</f>
        <v>24528.650294471</v>
      </c>
      <c r="G12" s="20" t="n">
        <f aca="false">G$26*$D12</f>
        <v>2492.82074765578</v>
      </c>
      <c r="H12" s="21" t="n">
        <f aca="false">H$26*$D12</f>
        <v>174.846630907138</v>
      </c>
      <c r="I12" s="21" t="n">
        <f aca="false">I$26*$D12</f>
        <v>325.595775527581</v>
      </c>
      <c r="J12" s="21" t="n">
        <f aca="false">J$26*$D12</f>
        <v>491.548902876594</v>
      </c>
      <c r="K12" s="21" t="n">
        <f aca="false">K$26*$D12</f>
        <v>3617.74292762469</v>
      </c>
      <c r="L12" s="23" t="s">
        <v>35</v>
      </c>
      <c r="M12" s="24" t="n">
        <v>47759.8</v>
      </c>
      <c r="N12" s="25" t="n">
        <f aca="false">M12/M$26</f>
        <v>0.0060564902369349</v>
      </c>
      <c r="O12" s="26" t="n">
        <v>0.0060481347</v>
      </c>
      <c r="P12" s="21" t="n">
        <f aca="false">P$26*$O$12</f>
        <v>4141.18637628578</v>
      </c>
      <c r="Q12" s="21" t="n">
        <f aca="false">Q$26*$O$12</f>
        <v>113.0154450042</v>
      </c>
      <c r="R12" s="21" t="n">
        <f aca="false">R$26*$O$12</f>
        <v>1609.60345408869</v>
      </c>
      <c r="S12" s="21" t="n">
        <f aca="false">S$26*$O$12</f>
        <v>411.440934856578</v>
      </c>
      <c r="T12" s="21" t="n">
        <f aca="false">T$26*$O$12</f>
        <v>431.649204441606</v>
      </c>
      <c r="U12" s="21" t="n">
        <f aca="false">U$26*$O$12</f>
        <v>2839.40086283184</v>
      </c>
      <c r="V12" s="21" t="n">
        <f aca="false">V$26*$O$12</f>
        <v>1078.71331045944</v>
      </c>
      <c r="W12" s="21" t="n">
        <f aca="false">W$26*$O$12</f>
        <v>1391.34133262109</v>
      </c>
      <c r="X12" s="128" t="n">
        <f aca="false">X$26*$O$12</f>
        <v>1070.57421463095</v>
      </c>
      <c r="Y12" s="21" t="n">
        <f aca="false">Y$26*$O$12</f>
        <v>2568.28760013907</v>
      </c>
      <c r="Z12" s="21" t="n">
        <f aca="false">Z$26*$O$12</f>
        <v>102.830265206706</v>
      </c>
      <c r="AA12" s="21" t="n">
        <f aca="false">AA$26*$O$12</f>
        <v>42.46697779605</v>
      </c>
      <c r="AB12" s="21" t="n">
        <f aca="false">AB$26*$O$12</f>
        <v>1272.406578186</v>
      </c>
      <c r="AC12" s="21" t="n">
        <f aca="false">AC$26*$O$12</f>
        <v>444.371395301709</v>
      </c>
      <c r="AD12" s="21" t="n">
        <f aca="false">AD$26*$O$12</f>
        <v>1255.03760543589</v>
      </c>
      <c r="AE12" s="22" t="n">
        <f aca="false">SUM(P12:AC12)+E12+F12+G12+H12+I12+J12+K12</f>
        <v>49544.6223542251</v>
      </c>
    </row>
    <row r="13" customFormat="false" ht="15.75" hidden="false" customHeight="true" outlineLevel="0" collapsed="false">
      <c r="A13" s="23" t="s">
        <v>36</v>
      </c>
      <c r="B13" s="24" t="n">
        <v>44950.35</v>
      </c>
      <c r="C13" s="26" t="n">
        <f aca="false">B13/B$26</f>
        <v>0.00601537187071902</v>
      </c>
      <c r="D13" s="26" t="n">
        <v>0.0059709929</v>
      </c>
      <c r="E13" s="21" t="n">
        <f aca="false">E$26*$D13</f>
        <v>370.676731414982</v>
      </c>
      <c r="F13" s="20" t="n">
        <f aca="false">F$26*$D13</f>
        <v>22952.6166648474</v>
      </c>
      <c r="G13" s="20" t="n">
        <f aca="false">G$26*$D13</f>
        <v>2332.6501192778</v>
      </c>
      <c r="H13" s="21" t="n">
        <f aca="false">H$26*$D13</f>
        <v>163.612251231622</v>
      </c>
      <c r="I13" s="21" t="n">
        <f aca="false">I$26*$D13</f>
        <v>304.675346326039</v>
      </c>
      <c r="J13" s="21" t="n">
        <f aca="false">J$26*$D13</f>
        <v>459.965526203286</v>
      </c>
      <c r="K13" s="21" t="n">
        <f aca="false">K$26*$D13</f>
        <v>3385.2929375592</v>
      </c>
      <c r="L13" s="23" t="s">
        <v>36</v>
      </c>
      <c r="M13" s="24" t="n">
        <v>47773.2</v>
      </c>
      <c r="N13" s="25" t="n">
        <f aca="false">M13/M$26</f>
        <v>0.00605818951057455</v>
      </c>
      <c r="O13" s="26" t="n">
        <v>0.0060498317</v>
      </c>
      <c r="P13" s="21" t="n">
        <f aca="false">P$26*$O$13</f>
        <v>4142.34832019562</v>
      </c>
      <c r="Q13" s="21" t="n">
        <f aca="false">Q$26*$O$13</f>
        <v>113.0471551462</v>
      </c>
      <c r="R13" s="21" t="n">
        <f aca="false">R$26*$O$13</f>
        <v>1610.05508044906</v>
      </c>
      <c r="S13" s="21" t="n">
        <f aca="false">S$26*$O$13</f>
        <v>411.556377931358</v>
      </c>
      <c r="T13" s="21" t="n">
        <f aca="false">T$26*$O$13</f>
        <v>431.770317600666</v>
      </c>
      <c r="U13" s="21" t="n">
        <f aca="false">U$26*$O$13</f>
        <v>2840.19754867024</v>
      </c>
      <c r="V13" s="21" t="n">
        <f aca="false">V$26*$O$13</f>
        <v>1079.01597840231</v>
      </c>
      <c r="W13" s="21" t="n">
        <f aca="false">W$26*$O$13</f>
        <v>1391.73171847699</v>
      </c>
      <c r="X13" s="21" t="n">
        <f aca="false">X$26*$O$13</f>
        <v>1070.87459888698</v>
      </c>
      <c r="Y13" s="21" t="n">
        <f aca="false">Y$26*$O$13</f>
        <v>2569.00821637426</v>
      </c>
      <c r="Z13" s="21" t="n">
        <f aca="false">Z$26*$O$13</f>
        <v>102.859117566766</v>
      </c>
      <c r="AA13" s="21" t="n">
        <f aca="false">AA$26*$O$13</f>
        <v>42.47889328155</v>
      </c>
      <c r="AB13" s="21" t="n">
        <f aca="false">AB$26*$O$13</f>
        <v>1272.763593046</v>
      </c>
      <c r="AC13" s="21" t="n">
        <f aca="false">AC$26*$O$13</f>
        <v>444.496078083299</v>
      </c>
      <c r="AD13" s="21" t="n">
        <f aca="false">AD$26*$O$13</f>
        <v>1255.38974686826</v>
      </c>
      <c r="AE13" s="22" t="n">
        <f aca="false">SUM(P13:AC13)+E13+F13+G13+H13+I13+J13+K13</f>
        <v>47491.6925709716</v>
      </c>
    </row>
    <row r="14" customFormat="false" ht="15.75" hidden="false" customHeight="true" outlineLevel="0" collapsed="false">
      <c r="A14" s="16" t="s">
        <v>37</v>
      </c>
      <c r="B14" s="17" t="n">
        <v>375995.15</v>
      </c>
      <c r="C14" s="19" t="n">
        <f aca="false">B14/B$26</f>
        <v>0.050316641557558</v>
      </c>
      <c r="D14" s="19" t="n">
        <v>0.0499454259</v>
      </c>
      <c r="E14" s="21" t="n">
        <f aca="false">E$26*$D14</f>
        <v>3100.59106279312</v>
      </c>
      <c r="F14" s="20" t="n">
        <f aca="false">F$26*$D14</f>
        <v>191991.220563206</v>
      </c>
      <c r="G14" s="20" t="n">
        <f aca="false">G$26*$D14</f>
        <v>19511.8643807156</v>
      </c>
      <c r="H14" s="21" t="n">
        <f aca="false">H$26*$D14</f>
        <v>1368.56360526256</v>
      </c>
      <c r="I14" s="21" t="n">
        <f aca="false">I$26*$D14</f>
        <v>2548.51080688507</v>
      </c>
      <c r="J14" s="21" t="n">
        <f aca="false">J$26*$D14</f>
        <v>3847.46297479951</v>
      </c>
      <c r="K14" s="21" t="n">
        <f aca="false">K$26*$D14</f>
        <v>28316.881362002</v>
      </c>
      <c r="L14" s="16" t="s">
        <v>37</v>
      </c>
      <c r="M14" s="17" t="n">
        <v>398621.6</v>
      </c>
      <c r="N14" s="18" t="n">
        <f aca="false">M14/M$26</f>
        <v>0.0505497893339454</v>
      </c>
      <c r="O14" s="19" t="n">
        <v>0.0504800513</v>
      </c>
      <c r="P14" s="21" t="n">
        <f aca="false">P$26*$O$14</f>
        <v>34563.9293909521</v>
      </c>
      <c r="Q14" s="21" t="n">
        <f aca="false">Q$26*$O$14</f>
        <v>943.2702385918</v>
      </c>
      <c r="R14" s="21" t="n">
        <f aca="false">R$26*$O$14</f>
        <v>13434.3676133824</v>
      </c>
      <c r="S14" s="21" t="n">
        <f aca="false">S$26*$O$14</f>
        <v>3434.04380502306</v>
      </c>
      <c r="T14" s="21" t="n">
        <f aca="false">T$26*$O$14</f>
        <v>3602.70977162867</v>
      </c>
      <c r="U14" s="21" t="n">
        <f aca="false">U$26*$O$14</f>
        <v>23698.7283396674</v>
      </c>
      <c r="V14" s="21" t="n">
        <f aca="false">V$26*$O$14</f>
        <v>9003.35491039662</v>
      </c>
      <c r="W14" s="21" t="n">
        <f aca="false">W$26*$O$14</f>
        <v>11612.6682572931</v>
      </c>
      <c r="X14" s="128" t="n">
        <f aca="false">X$26*$O$14</f>
        <v>8935.42289576119</v>
      </c>
      <c r="Y14" s="21" t="n">
        <f aca="false">Y$26*$O$14</f>
        <v>21435.9130936972</v>
      </c>
      <c r="Z14" s="21" t="n">
        <f aca="false">Z$26*$O$14</f>
        <v>858.260822601574</v>
      </c>
      <c r="AA14" s="21" t="n">
        <f aca="false">AA$26*$O$14</f>
        <v>354.44568020295</v>
      </c>
      <c r="AB14" s="21" t="n">
        <f aca="false">AB$26*$O$14</f>
        <v>10619.993192494</v>
      </c>
      <c r="AC14" s="21" t="n">
        <f aca="false">AC$26*$O$14</f>
        <v>3708.89405473771</v>
      </c>
      <c r="AD14" s="21" t="n">
        <f aca="false">AD$26*$O$14</f>
        <v>10475.0250859712</v>
      </c>
      <c r="AE14" s="22" t="n">
        <f aca="false">SUM(P14:AC14)+E14+F14+G14+H14+I14+J14+K14</f>
        <v>396891.096822094</v>
      </c>
    </row>
    <row r="15" customFormat="false" ht="5.25" hidden="false" customHeight="true" outlineLevel="0" collapsed="false">
      <c r="A15" s="21"/>
      <c r="B15" s="21"/>
      <c r="C15" s="37"/>
      <c r="D15" s="28"/>
      <c r="E15" s="21" t="n">
        <f aca="false">E$26*$D15</f>
        <v>0</v>
      </c>
      <c r="F15" s="20" t="n">
        <f aca="false">F$26*$D15</f>
        <v>0</v>
      </c>
      <c r="G15" s="20" t="n">
        <f aca="false">G$26*$D15</f>
        <v>0</v>
      </c>
      <c r="H15" s="21" t="n">
        <f aca="false">H$26*$D15</f>
        <v>0</v>
      </c>
      <c r="I15" s="21" t="n">
        <f aca="false">I$26*$D15</f>
        <v>0</v>
      </c>
      <c r="J15" s="21" t="n">
        <f aca="false">J$26*$D15</f>
        <v>0</v>
      </c>
      <c r="K15" s="21" t="n">
        <f aca="false">K$26*$D15</f>
        <v>0</v>
      </c>
      <c r="L15" s="21"/>
      <c r="M15" s="21"/>
      <c r="N15" s="28"/>
      <c r="O15" s="28"/>
      <c r="P15" s="21"/>
      <c r="Q15" s="21"/>
      <c r="R15" s="21"/>
      <c r="S15" s="21"/>
      <c r="T15" s="21"/>
      <c r="U15" s="21"/>
      <c r="V15" s="21"/>
      <c r="W15" s="21"/>
      <c r="X15" s="128"/>
      <c r="Y15" s="21"/>
      <c r="Z15" s="21"/>
      <c r="AA15" s="21"/>
      <c r="AB15" s="21"/>
      <c r="AC15" s="21"/>
      <c r="AD15" s="21"/>
      <c r="AE15" s="22" t="n">
        <f aca="false">SUM(P15:AC15)+E15+F15+G15+H15+I15+J15+K15</f>
        <v>0</v>
      </c>
    </row>
    <row r="16" customFormat="false" ht="15.75" hidden="false" customHeight="true" outlineLevel="0" collapsed="false">
      <c r="A16" s="30" t="s">
        <v>38</v>
      </c>
      <c r="B16" s="31" t="n">
        <v>1529523.55</v>
      </c>
      <c r="C16" s="33" t="n">
        <f aca="false">B16/B$26</f>
        <v>0.20468478973517</v>
      </c>
      <c r="D16" s="33" t="n">
        <v>0.2031747087</v>
      </c>
      <c r="E16" s="21" t="n">
        <f aca="false">E$26*$D16</f>
        <v>12613.0005827183</v>
      </c>
      <c r="F16" s="20" t="n">
        <f aca="false">F$26*$D16</f>
        <v>781007.662022698</v>
      </c>
      <c r="G16" s="20" t="n">
        <f aca="false">G$26*$D16</f>
        <v>79372.9814154171</v>
      </c>
      <c r="H16" s="21" t="n">
        <f aca="false">H$26*$D16</f>
        <v>5567.22676453627</v>
      </c>
      <c r="I16" s="21" t="n">
        <f aca="false">I$26*$D16</f>
        <v>10367.1744004024</v>
      </c>
      <c r="J16" s="21" t="n">
        <f aca="false">J$26*$D16</f>
        <v>15651.2264146881</v>
      </c>
      <c r="K16" s="21" t="n">
        <f aca="false">K$26*$D16</f>
        <v>115191.211574336</v>
      </c>
      <c r="L16" s="30" t="s">
        <v>38</v>
      </c>
      <c r="M16" s="31" t="n">
        <v>1593898.35</v>
      </c>
      <c r="N16" s="32" t="n">
        <f aca="false">M16/M$26</f>
        <v>0.202124585853409</v>
      </c>
      <c r="O16" s="33" t="n">
        <v>0.2018457369</v>
      </c>
      <c r="P16" s="21" t="n">
        <f aca="false">P$26*$O$16</f>
        <v>138204.728767308</v>
      </c>
      <c r="Q16" s="21" t="n">
        <f aca="false">Q$26*$O$16</f>
        <v>3771.6894397134</v>
      </c>
      <c r="R16" s="21" t="n">
        <f aca="false">R$26*$O$16</f>
        <v>53717.6520402755</v>
      </c>
      <c r="S16" s="21" t="n">
        <f aca="false">S$26*$O$16</f>
        <v>13731.1093099416</v>
      </c>
      <c r="T16" s="21" t="n">
        <f aca="false">T$26*$O$16</f>
        <v>14405.5243599014</v>
      </c>
      <c r="U16" s="21" t="n">
        <f aca="false">U$26*$O$16</f>
        <v>94759.9529343797</v>
      </c>
      <c r="V16" s="21" t="n">
        <f aca="false">V$26*$O$16</f>
        <v>36000.1378695358</v>
      </c>
      <c r="W16" s="21" t="n">
        <f aca="false">W$26*$O$16</f>
        <v>46433.5419914394</v>
      </c>
      <c r="X16" s="128" t="n">
        <f aca="false">X$26*$O$16</f>
        <v>35728.5100244747</v>
      </c>
      <c r="Y16" s="21" t="n">
        <f aca="false">Y$26*$O$16</f>
        <v>85712.0300613019</v>
      </c>
      <c r="Z16" s="21" t="n">
        <f aca="false">Z$26*$O$16</f>
        <v>3431.77718185906</v>
      </c>
      <c r="AA16" s="21" t="n">
        <f aca="false">AA$26*$O$16</f>
        <v>1417.25984164335</v>
      </c>
      <c r="AB16" s="21" t="n">
        <f aca="false">AB$26*$O$16</f>
        <v>42464.306129022</v>
      </c>
      <c r="AC16" s="21" t="n">
        <f aca="false">AC$26*$O$16</f>
        <v>14830.1048490131</v>
      </c>
      <c r="AD16" s="21" t="n">
        <f aca="false">AD$26*$O$16</f>
        <v>41884.64756025</v>
      </c>
      <c r="AE16" s="22" t="n">
        <f aca="false">SUM(P16:AC16)+E16+F16+G16+H16+I16+J16+K16</f>
        <v>1604378.80797461</v>
      </c>
    </row>
    <row r="17" customFormat="false" ht="15.75" hidden="false" customHeight="true" outlineLevel="0" collapsed="false">
      <c r="A17" s="30" t="s">
        <v>39</v>
      </c>
      <c r="B17" s="31" t="n">
        <v>1000822.55</v>
      </c>
      <c r="C17" s="33" t="n">
        <f aca="false">B17/B$26</f>
        <v>0.133932657139517</v>
      </c>
      <c r="D17" s="33" t="n">
        <v>0.1329445565</v>
      </c>
      <c r="E17" s="21" t="n">
        <f aca="false">E$26*$D17</f>
        <v>8253.14223080627</v>
      </c>
      <c r="F17" s="20" t="n">
        <f aca="false">F$26*$D17</f>
        <v>511041.54604214</v>
      </c>
      <c r="G17" s="20" t="n">
        <f aca="false">G$26*$D17</f>
        <v>51936.6110077035</v>
      </c>
      <c r="H17" s="21" t="n">
        <f aca="false">H$26*$D17</f>
        <v>3642.83772267667</v>
      </c>
      <c r="I17" s="21" t="n">
        <f aca="false">I$26*$D17</f>
        <v>6783.61697495892</v>
      </c>
      <c r="J17" s="21" t="n">
        <f aca="false">J$26*$D17</f>
        <v>10241.1632220137</v>
      </c>
      <c r="K17" s="21" t="n">
        <f aca="false">K$26*$D17</f>
        <v>75373.7738000644</v>
      </c>
      <c r="L17" s="30" t="s">
        <v>39</v>
      </c>
      <c r="M17" s="31" t="n">
        <v>1044873.65</v>
      </c>
      <c r="N17" s="32" t="n">
        <f aca="false">M17/M$26</f>
        <v>0.13250195897084</v>
      </c>
      <c r="O17" s="33" t="n">
        <v>0.1323191606</v>
      </c>
      <c r="P17" s="21" t="n">
        <f aca="false">P$26*$O$17</f>
        <v>90599.553809258</v>
      </c>
      <c r="Q17" s="21" t="n">
        <f aca="false">Q$26*$O$17</f>
        <v>2472.5158349716</v>
      </c>
      <c r="R17" s="21" t="n">
        <f aca="false">R$26*$O$17</f>
        <v>35214.3906358229</v>
      </c>
      <c r="S17" s="21" t="n">
        <f aca="false">S$26*$O$17</f>
        <v>9001.37345431505</v>
      </c>
      <c r="T17" s="21" t="n">
        <f aca="false">T$26*$O$17</f>
        <v>9443.48352647819</v>
      </c>
      <c r="U17" s="21" t="n">
        <f aca="false">U$26*$O$17</f>
        <v>62119.5058332323</v>
      </c>
      <c r="V17" s="21" t="n">
        <f aca="false">V$26*$O$17</f>
        <v>23599.7455162564</v>
      </c>
      <c r="W17" s="21" t="n">
        <f aca="false">W$26*$O$17</f>
        <v>30439.3216044788</v>
      </c>
      <c r="X17" s="128" t="n">
        <f aca="false">X$26*$O$17</f>
        <v>23421.6809754538</v>
      </c>
      <c r="Y17" s="21" t="n">
        <f aca="false">Y$26*$O$17</f>
        <v>56188.176402518</v>
      </c>
      <c r="Z17" s="21" t="n">
        <f aca="false">Z$26*$O$17</f>
        <v>2249.68772213799</v>
      </c>
      <c r="AA17" s="21" t="n">
        <f aca="false">AA$26*$O$17</f>
        <v>929.0789861529</v>
      </c>
      <c r="AB17" s="21" t="n">
        <f aca="false">AB$26*$O$17</f>
        <v>27837.305007028</v>
      </c>
      <c r="AC17" s="21" t="n">
        <f aca="false">AC$26*$O$17</f>
        <v>9721.81555760868</v>
      </c>
      <c r="AD17" s="21" t="n">
        <f aca="false">AD$26*$O$17</f>
        <v>27457.3121648085</v>
      </c>
      <c r="AE17" s="22" t="n">
        <f aca="false">SUM(P17:AC17)+E17+F17+G17+H17+I17+J17+K17</f>
        <v>1050510.32586608</v>
      </c>
    </row>
    <row r="18" customFormat="false" ht="3.75" hidden="false" customHeight="true" outlineLevel="0" collapsed="false">
      <c r="A18" s="129"/>
      <c r="B18" s="21"/>
      <c r="C18" s="37"/>
      <c r="D18" s="37"/>
      <c r="E18" s="21" t="n">
        <f aca="false">E$26*$D18</f>
        <v>0</v>
      </c>
      <c r="F18" s="20" t="n">
        <f aca="false">F$26*$D18</f>
        <v>0</v>
      </c>
      <c r="G18" s="20" t="n">
        <f aca="false">G$26*$D18</f>
        <v>0</v>
      </c>
      <c r="H18" s="21" t="n">
        <f aca="false">H$26*$D18</f>
        <v>0</v>
      </c>
      <c r="I18" s="21" t="n">
        <f aca="false">I$26*$D18</f>
        <v>0</v>
      </c>
      <c r="J18" s="21" t="n">
        <f aca="false">J$26*$D18</f>
        <v>0</v>
      </c>
      <c r="K18" s="21" t="n">
        <f aca="false">K$26*$D18</f>
        <v>0</v>
      </c>
      <c r="L18" s="129"/>
      <c r="M18" s="21"/>
      <c r="N18" s="28"/>
      <c r="O18" s="37"/>
      <c r="P18" s="21"/>
      <c r="Q18" s="21"/>
      <c r="R18" s="21"/>
      <c r="S18" s="21"/>
      <c r="T18" s="21"/>
      <c r="U18" s="21"/>
      <c r="V18" s="21"/>
      <c r="W18" s="21"/>
      <c r="X18" s="128"/>
      <c r="Y18" s="21"/>
      <c r="Z18" s="21"/>
      <c r="AA18" s="21"/>
      <c r="AB18" s="21"/>
      <c r="AC18" s="21"/>
      <c r="AD18" s="21"/>
      <c r="AE18" s="22" t="n">
        <f aca="false">SUM(P18:AC18)+E18+F18+G18+H18+I18+J18+K18</f>
        <v>0</v>
      </c>
    </row>
    <row r="19" customFormat="false" ht="15.75" hidden="false" customHeight="true" outlineLevel="0" collapsed="false">
      <c r="A19" s="38" t="s">
        <v>40</v>
      </c>
      <c r="B19" s="39" t="n">
        <v>356989.26</v>
      </c>
      <c r="C19" s="41" t="n">
        <f aca="false">B19/B$26</f>
        <v>0.0477732242964248</v>
      </c>
      <c r="D19" s="41" t="n">
        <v>0.0474207729</v>
      </c>
      <c r="E19" s="21" t="n">
        <f aca="false">E$26*$D19</f>
        <v>2943.86166490738</v>
      </c>
      <c r="F19" s="20" t="n">
        <f aca="false">F$26*$D19</f>
        <v>182286.403710928</v>
      </c>
      <c r="G19" s="20" t="n">
        <f aca="false">G$26*$D19</f>
        <v>18525.574123766</v>
      </c>
      <c r="H19" s="21" t="n">
        <f aca="false">H$26*$D19</f>
        <v>1299.38513397202</v>
      </c>
      <c r="I19" s="21" t="n">
        <f aca="false">I$26*$D19</f>
        <v>2419.68809012584</v>
      </c>
      <c r="J19" s="21" t="n">
        <f aca="false">J$26*$D19</f>
        <v>3652.98052186849</v>
      </c>
      <c r="K19" s="21" t="n">
        <f aca="false">K$26*$D19</f>
        <v>26885.5130596402</v>
      </c>
      <c r="L19" s="38" t="s">
        <v>40</v>
      </c>
      <c r="M19" s="39" t="n">
        <v>396114.6</v>
      </c>
      <c r="N19" s="40" t="n">
        <f aca="false">M19/M$26</f>
        <v>0.0502318729895722</v>
      </c>
      <c r="O19" s="41" t="n">
        <v>0.0501625736</v>
      </c>
      <c r="P19" s="21" t="n">
        <f aca="false">P$26*$O$19</f>
        <v>34346.5509112674</v>
      </c>
      <c r="Q19" s="21" t="n">
        <f aca="false">Q$26*$O$19</f>
        <v>937.3378502896</v>
      </c>
      <c r="R19" s="21" t="n">
        <f aca="false">R$26*$O$19</f>
        <v>13349.8765714557</v>
      </c>
      <c r="S19" s="21" t="n">
        <f aca="false">S$26*$O$19</f>
        <v>3412.44651459166</v>
      </c>
      <c r="T19" s="21" t="n">
        <f aca="false">T$26*$O$19</f>
        <v>3580.05171200693</v>
      </c>
      <c r="U19" s="21" t="n">
        <f aca="false">U$26*$O$19</f>
        <v>23549.6829727859</v>
      </c>
      <c r="V19" s="21" t="n">
        <f aca="false">V$26*$O$19</f>
        <v>8946.73126728166</v>
      </c>
      <c r="W19" s="21" t="n">
        <f aca="false">W$26*$O$19</f>
        <v>11539.6341950399</v>
      </c>
      <c r="X19" s="128" t="n">
        <f aca="false">X$26*$O$19</f>
        <v>8879.22648873666</v>
      </c>
      <c r="Y19" s="21" t="n">
        <f aca="false">Y$26*$O$19</f>
        <v>21301.0989599725</v>
      </c>
      <c r="Z19" s="21" t="n">
        <f aca="false">Z$26*$O$19</f>
        <v>852.863073095728</v>
      </c>
      <c r="AA19" s="21" t="n">
        <f aca="false">AA$26*$O$19</f>
        <v>352.2165105324</v>
      </c>
      <c r="AB19" s="21" t="n">
        <f aca="false">AB$26*$O$19</f>
        <v>10553.202233968</v>
      </c>
      <c r="AC19" s="21" t="n">
        <f aca="false">AC$26*$O$19</f>
        <v>3685.56818394879</v>
      </c>
      <c r="AD19" s="21" t="n">
        <f aca="false">AD$26*$O$19</f>
        <v>10409.1458567293</v>
      </c>
      <c r="AE19" s="22" t="n">
        <f aca="false">SUM(P19:AC19)+E19+F19+G19+H19+I19+J19+K19</f>
        <v>383299.89375018</v>
      </c>
    </row>
    <row r="20" customFormat="false" ht="15.75" hidden="false" customHeight="true" outlineLevel="0" collapsed="false">
      <c r="A20" s="38" t="s">
        <v>41</v>
      </c>
      <c r="B20" s="39" t="n">
        <v>49320.95</v>
      </c>
      <c r="C20" s="41" t="n">
        <f aca="false">B20/B$26</f>
        <v>0.0066002568448775</v>
      </c>
      <c r="D20" s="41" t="n">
        <v>0.0065515628</v>
      </c>
      <c r="E20" s="21" t="n">
        <f aca="false">E$26*$D20</f>
        <v>406.718266967624</v>
      </c>
      <c r="F20" s="20" t="n">
        <f aca="false">F$26*$D20</f>
        <v>25184.3390240967</v>
      </c>
      <c r="G20" s="20" t="n">
        <f aca="false">G$26*$D20</f>
        <v>2559.45769871473</v>
      </c>
      <c r="H20" s="21" t="n">
        <f aca="false">H$26*$D20</f>
        <v>179.520551564104</v>
      </c>
      <c r="I20" s="21" t="n">
        <f aca="false">I$26*$D20</f>
        <v>334.299453792148</v>
      </c>
      <c r="J20" s="21" t="n">
        <f aca="false">J$26*$D20</f>
        <v>504.688764703752</v>
      </c>
      <c r="K20" s="21" t="n">
        <f aca="false">K$26*$D20</f>
        <v>3714.45078704006</v>
      </c>
      <c r="L20" s="38" t="s">
        <v>41</v>
      </c>
      <c r="M20" s="39" t="n">
        <v>53074.5</v>
      </c>
      <c r="N20" s="40" t="n">
        <f aca="false">M20/M$26</f>
        <v>0.00673045513340092</v>
      </c>
      <c r="O20" s="41" t="n">
        <v>0.0067211698</v>
      </c>
      <c r="P20" s="21" t="n">
        <f aca="false">P$26*$O$20</f>
        <v>4602.01668598146</v>
      </c>
      <c r="Q20" s="21" t="n">
        <f aca="false">Q$26*$O$20</f>
        <v>125.5917788828</v>
      </c>
      <c r="R20" s="21" t="n">
        <f aca="false">R$26*$O$20</f>
        <v>1788.71977265926</v>
      </c>
      <c r="S20" s="21" t="n">
        <f aca="false">S$26*$O$20</f>
        <v>457.225991650252</v>
      </c>
      <c r="T20" s="21" t="n">
        <f aca="false">T$26*$O$20</f>
        <v>479.683033032804</v>
      </c>
      <c r="U20" s="21" t="n">
        <f aca="false">U$26*$O$20</f>
        <v>3155.36876673056</v>
      </c>
      <c r="V20" s="21" t="n">
        <f aca="false">V$26*$O$20</f>
        <v>1198.75229053976</v>
      </c>
      <c r="W20" s="21" t="n">
        <f aca="false">W$26*$O$20</f>
        <v>1546.16949029006</v>
      </c>
      <c r="X20" s="128" t="n">
        <f aca="false">X$26*$O$20</f>
        <v>1189.7074779165</v>
      </c>
      <c r="Y20" s="21" t="n">
        <f aca="false">Y$26*$O$20</f>
        <v>2854.08607975765</v>
      </c>
      <c r="Z20" s="21" t="n">
        <f aca="false">Z$26*$O$20</f>
        <v>114.273194516204</v>
      </c>
      <c r="AA20" s="21" t="n">
        <f aca="false">AA$26*$O$20</f>
        <v>47.1926937507</v>
      </c>
      <c r="AB20" s="21" t="n">
        <f aca="false">AB$26*$O$20</f>
        <v>1413.999702524</v>
      </c>
      <c r="AC20" s="21" t="n">
        <f aca="false">AC$26*$O$20</f>
        <v>493.820946495406</v>
      </c>
      <c r="AD20" s="21" t="n">
        <f aca="false">AD$26*$O$20</f>
        <v>1394.69791430406</v>
      </c>
      <c r="AE20" s="22" t="n">
        <f aca="false">SUM(P20:AC20)+E20+F20+G20+H20+I20+J20+K20</f>
        <v>52350.0824516065</v>
      </c>
    </row>
    <row r="21" customFormat="false" ht="15.75" hidden="false" customHeight="true" outlineLevel="0" collapsed="false">
      <c r="A21" s="38" t="s">
        <v>42</v>
      </c>
      <c r="B21" s="39" t="n">
        <v>222466</v>
      </c>
      <c r="C21" s="41" t="n">
        <f aca="false">B21/B$26</f>
        <v>0.0297709743882167</v>
      </c>
      <c r="D21" s="41" t="n">
        <v>0.0295513363</v>
      </c>
      <c r="E21" s="21" t="n">
        <f aca="false">E$26*$D21</f>
        <v>1834.53454594275</v>
      </c>
      <c r="F21" s="20" t="n">
        <f aca="false">F$26*$D21</f>
        <v>113595.930423546</v>
      </c>
      <c r="G21" s="20" t="n">
        <f aca="false">G$26*$D21</f>
        <v>11544.6340833889</v>
      </c>
      <c r="H21" s="21" t="n">
        <f aca="false">H$26*$D21</f>
        <v>809.741485196834</v>
      </c>
      <c r="I21" s="21" t="n">
        <f aca="false">I$26*$D21</f>
        <v>1507.88382642353</v>
      </c>
      <c r="J21" s="21" t="n">
        <f aca="false">J$26*$D21</f>
        <v>2276.43813665224</v>
      </c>
      <c r="K21" s="21" t="n">
        <f aca="false">K$26*$D21</f>
        <v>16754.3207214041</v>
      </c>
      <c r="L21" s="38" t="s">
        <v>42</v>
      </c>
      <c r="M21" s="39" t="n">
        <v>234938.2</v>
      </c>
      <c r="N21" s="40" t="n">
        <f aca="false">M21/M$26</f>
        <v>0.0297928574781104</v>
      </c>
      <c r="O21" s="41" t="n">
        <v>0.0297517556</v>
      </c>
      <c r="P21" s="21" t="n">
        <f aca="false">P$26*$O$21</f>
        <v>20371.1674876064</v>
      </c>
      <c r="Q21" s="21" t="n">
        <f aca="false">Q$26*$O$21</f>
        <v>555.9413051416</v>
      </c>
      <c r="R21" s="21" t="n">
        <f aca="false">R$26*$O$21</f>
        <v>7917.90046920787</v>
      </c>
      <c r="S21" s="21" t="n">
        <f aca="false">S$26*$O$21</f>
        <v>2023.94469450034</v>
      </c>
      <c r="T21" s="21" t="n">
        <f aca="false">T$26*$O$21</f>
        <v>2123.35245038129</v>
      </c>
      <c r="U21" s="21" t="n">
        <f aca="false">U$26*$O$21</f>
        <v>13967.4733966163</v>
      </c>
      <c r="V21" s="21" t="n">
        <f aca="false">V$26*$O$21</f>
        <v>5306.36574202888</v>
      </c>
      <c r="W21" s="21" t="n">
        <f aca="false">W$26*$O$21</f>
        <v>6844.23369147532</v>
      </c>
      <c r="X21" s="128" t="n">
        <f aca="false">X$26*$O$21</f>
        <v>5266.32820948284</v>
      </c>
      <c r="Y21" s="21" t="n">
        <f aca="false">Y$26*$O$21</f>
        <v>12633.8232827136</v>
      </c>
      <c r="Z21" s="21" t="n">
        <f aca="false">Z$26*$O$21</f>
        <v>505.838753676088</v>
      </c>
      <c r="AA21" s="21" t="n">
        <f aca="false">AA$26*$O$21</f>
        <v>208.9019519454</v>
      </c>
      <c r="AB21" s="21" t="n">
        <f aca="false">AB$26*$O$21</f>
        <v>6259.174343128</v>
      </c>
      <c r="AC21" s="21" t="n">
        <f aca="false">AC$26*$O$21</f>
        <v>2185.93497076833</v>
      </c>
      <c r="AD21" s="21" t="n">
        <f aca="false">AD$26*$O$21</f>
        <v>6173.73354891348</v>
      </c>
      <c r="AE21" s="22" t="n">
        <f aca="false">SUM(P21:AC21)+E21+F21+G21+H21+I21+J21+K21</f>
        <v>234493.863971227</v>
      </c>
    </row>
    <row r="22" customFormat="false" ht="4.5" hidden="false" customHeight="true" outlineLevel="0" collapsed="false">
      <c r="A22" s="129"/>
      <c r="B22" s="43"/>
      <c r="C22" s="44"/>
      <c r="D22" s="44"/>
      <c r="E22" s="21" t="n">
        <f aca="false">E$26*$D22</f>
        <v>0</v>
      </c>
      <c r="F22" s="20" t="n">
        <f aca="false">F$26*$D22</f>
        <v>0</v>
      </c>
      <c r="G22" s="20" t="n">
        <f aca="false">G$26*$D22</f>
        <v>0</v>
      </c>
      <c r="H22" s="21" t="n">
        <f aca="false">H$26*$D22</f>
        <v>0</v>
      </c>
      <c r="I22" s="21" t="n">
        <f aca="false">I$26*$D22</f>
        <v>0</v>
      </c>
      <c r="J22" s="21" t="n">
        <f aca="false">J$26*$D22</f>
        <v>0</v>
      </c>
      <c r="K22" s="21" t="n">
        <f aca="false">K$26*$D22</f>
        <v>0</v>
      </c>
      <c r="L22" s="129"/>
      <c r="M22" s="43"/>
      <c r="N22" s="130"/>
      <c r="O22" s="44"/>
      <c r="P22" s="43"/>
      <c r="Q22" s="43"/>
      <c r="R22" s="43"/>
      <c r="S22" s="43"/>
      <c r="T22" s="43"/>
      <c r="U22" s="43"/>
      <c r="V22" s="43"/>
      <c r="W22" s="43"/>
      <c r="X22" s="131"/>
      <c r="Y22" s="43"/>
      <c r="Z22" s="43"/>
      <c r="AA22" s="43"/>
      <c r="AB22" s="43"/>
      <c r="AC22" s="43"/>
      <c r="AD22" s="43"/>
      <c r="AE22" s="22" t="n">
        <f aca="false">SUM(P22:AC22)+E22+F22+G22+H22+I22+J22+K22</f>
        <v>0</v>
      </c>
    </row>
    <row r="23" customFormat="false" ht="15.75" hidden="false" customHeight="true" outlineLevel="0" collapsed="false">
      <c r="A23" s="45" t="s">
        <v>43</v>
      </c>
      <c r="B23" s="132" t="n">
        <v>0</v>
      </c>
      <c r="C23" s="48" t="n">
        <f aca="false">B23/B$26</f>
        <v>0</v>
      </c>
      <c r="D23" s="48" t="n">
        <f aca="false">0.73289131%+0.0000000002</f>
        <v>0.0073289133</v>
      </c>
      <c r="E23" s="21" t="n">
        <f aca="false">E$26*$D23</f>
        <v>454.975859520414</v>
      </c>
      <c r="F23" s="20" t="n">
        <f aca="false">F$26*$D23</f>
        <v>28172.4899630682</v>
      </c>
      <c r="G23" s="20" t="n">
        <f aca="false">G$26*$D23</f>
        <v>2863.14031346808</v>
      </c>
      <c r="H23" s="21" t="n">
        <f aca="false">H$26*$D23</f>
        <v>200.820872537694</v>
      </c>
      <c r="I23" s="21" t="n">
        <f aca="false">I$26*$D23</f>
        <v>373.964470443603</v>
      </c>
      <c r="J23" s="21" t="n">
        <f aca="false">J$26*$D23</f>
        <v>564.570670069422</v>
      </c>
      <c r="K23" s="21" t="n">
        <f aca="false">K$26*$D23</f>
        <v>4155.17466692578</v>
      </c>
      <c r="L23" s="45" t="s">
        <v>43</v>
      </c>
      <c r="M23" s="132" t="n">
        <v>0</v>
      </c>
      <c r="N23" s="47" t="n">
        <f aca="false">M23/M$26</f>
        <v>0</v>
      </c>
      <c r="O23" s="48" t="n">
        <f aca="false">0.1322676%+0.0000000001</f>
        <v>0.0013226761</v>
      </c>
      <c r="P23" s="21" t="n">
        <f aca="false">P26*$O$23</f>
        <v>905.642568701192</v>
      </c>
      <c r="Q23" s="21" t="n">
        <f aca="false">Q26*$O$23</f>
        <v>24.7155256046</v>
      </c>
      <c r="R23" s="21" t="n">
        <f aca="false">R26*$O$23</f>
        <v>352.006713607181</v>
      </c>
      <c r="S23" s="21" t="n">
        <f aca="false">S26*$O$23</f>
        <v>89.978665835014</v>
      </c>
      <c r="T23" s="21" t="n">
        <f aca="false">T26*$O$23</f>
        <v>94.398044127378</v>
      </c>
      <c r="U23" s="21" t="n">
        <f aca="false">U26*$O$23</f>
        <v>620.95304517392</v>
      </c>
      <c r="V23" s="21" t="n">
        <f aca="false">V26*$O$23</f>
        <v>235.905512239431</v>
      </c>
      <c r="W23" s="21" t="n">
        <f aca="false">W26*$O$23</f>
        <v>304.27462662167</v>
      </c>
      <c r="X23" s="128" t="n">
        <f aca="false">X26*$O$23</f>
        <v>234.125560558139</v>
      </c>
      <c r="Y23" s="21" t="n">
        <f aca="false">Y26*$O$23</f>
        <v>561.662858902647</v>
      </c>
      <c r="Z23" s="21" t="n">
        <f aca="false">Z26*$O$23</f>
        <v>22.488112598678</v>
      </c>
      <c r="AA23" s="21" t="n">
        <f aca="false">AA26*$O$23</f>
        <v>9.28717023615</v>
      </c>
      <c r="AB23" s="21" t="n">
        <f aca="false">AB26*$O$23</f>
        <v>278.264597918</v>
      </c>
      <c r="AC23" s="21" t="n">
        <f aca="false">AC26*$O$23</f>
        <v>97.180280076967</v>
      </c>
      <c r="AD23" s="21" t="n">
        <f aca="false">AD26*$O$23</f>
        <v>274.466149920781</v>
      </c>
      <c r="AE23" s="22" t="n">
        <f aca="false">SUM(P23:AC23)+E23+F23+G23+H23+I23+J23+K23</f>
        <v>40616.0200982342</v>
      </c>
    </row>
    <row r="24" customFormat="false" ht="15.75" hidden="false" customHeight="true" outlineLevel="0" collapsed="false">
      <c r="A24" s="49" t="s">
        <v>44</v>
      </c>
      <c r="B24" s="132" t="n">
        <v>0</v>
      </c>
      <c r="C24" s="48" t="n">
        <f aca="false">B24/B$26</f>
        <v>0</v>
      </c>
      <c r="D24" s="48" t="n">
        <v>4.86795E-005</v>
      </c>
      <c r="E24" s="21" t="n">
        <f aca="false">E$26*$D24</f>
        <v>3.02200291461</v>
      </c>
      <c r="F24" s="20" t="n">
        <f aca="false">F$26*$D24</f>
        <v>187.124975971155</v>
      </c>
      <c r="G24" s="20" t="n">
        <f aca="false">G$26*$D24</f>
        <v>19.017313097355</v>
      </c>
      <c r="H24" s="21" t="n">
        <f aca="false">H$26*$D24</f>
        <v>1.33387574181</v>
      </c>
      <c r="I24" s="21" t="n">
        <f aca="false">I$26*$D24</f>
        <v>2.483915785845</v>
      </c>
      <c r="J24" s="21" t="n">
        <f aca="false">J$26*$D24</f>
        <v>3.74994447453</v>
      </c>
      <c r="K24" s="21" t="n">
        <f aca="false">K$26*$D24</f>
        <v>27.599156507775</v>
      </c>
      <c r="L24" s="49" t="s">
        <v>44</v>
      </c>
      <c r="M24" s="132" t="n">
        <v>0</v>
      </c>
      <c r="N24" s="47" t="n">
        <f aca="false">M24/M$26</f>
        <v>0</v>
      </c>
      <c r="O24" s="48" t="n">
        <v>5.69139E-005</v>
      </c>
      <c r="P24" s="21" t="n">
        <f aca="false">P26*$O$24</f>
        <v>38.969215963608</v>
      </c>
      <c r="Q24" s="21" t="n">
        <f aca="false">Q26*$O$24</f>
        <v>1.0634931354</v>
      </c>
      <c r="R24" s="21" t="n">
        <f aca="false">R26*$O$24</f>
        <v>15.146621986719</v>
      </c>
      <c r="S24" s="21" t="n">
        <f aca="false">S26*$O$24</f>
        <v>3.871723991586</v>
      </c>
      <c r="T24" s="21" t="n">
        <f aca="false">T26*$O$24</f>
        <v>4.061886990822</v>
      </c>
      <c r="U24" s="21" t="n">
        <f aca="false">U26*$O$24</f>
        <v>26.71920927408</v>
      </c>
      <c r="V24" s="21" t="n">
        <f aca="false">V26*$O$24</f>
        <v>10.150862129469</v>
      </c>
      <c r="W24" s="21" t="n">
        <f aca="false">W26*$O$24</f>
        <v>13.09274105133</v>
      </c>
      <c r="X24" s="128" t="n">
        <f aca="false">X26*$O$24</f>
        <v>10.074271955961</v>
      </c>
      <c r="Y24" s="21" t="n">
        <f aca="false">Y26*$O$24</f>
        <v>24.167990776653</v>
      </c>
      <c r="Z24" s="21" t="n">
        <f aca="false">Z26*$O$24</f>
        <v>0.967648989522</v>
      </c>
      <c r="AA24" s="21" t="n">
        <f aca="false">AA26*$O$24</f>
        <v>0.39962094885</v>
      </c>
      <c r="AB24" s="21" t="n">
        <f aca="false">AB26*$O$24</f>
        <v>11.973546282</v>
      </c>
      <c r="AC24" s="21" t="n">
        <f aca="false">AC26*$O$24</f>
        <v>4.181604810333</v>
      </c>
      <c r="AD24" s="21" t="n">
        <f aca="false">AD26*$O$24</f>
        <v>11.810101513119</v>
      </c>
      <c r="AE24" s="22" t="n">
        <f aca="false">SUM(P24:AC24)+E24+F24+G24+H24+I24+J24+K24</f>
        <v>409.171622779413</v>
      </c>
    </row>
    <row r="25" customFormat="false" ht="5.25" hidden="false" customHeight="true" outlineLevel="0" collapsed="false">
      <c r="A25" s="133"/>
      <c r="B25" s="43"/>
      <c r="C25" s="44"/>
      <c r="D25" s="130"/>
      <c r="E25" s="43"/>
      <c r="F25" s="43"/>
      <c r="G25" s="43"/>
      <c r="H25" s="43"/>
      <c r="I25" s="43"/>
      <c r="J25" s="43"/>
      <c r="K25" s="43"/>
      <c r="L25" s="133"/>
      <c r="M25" s="21" t="n">
        <v>0</v>
      </c>
      <c r="N25" s="28"/>
      <c r="O25" s="52"/>
      <c r="P25" s="43"/>
      <c r="Q25" s="43"/>
      <c r="R25" s="43"/>
      <c r="S25" s="43"/>
      <c r="T25" s="43"/>
      <c r="U25" s="21"/>
      <c r="V25" s="21"/>
      <c r="W25" s="21"/>
      <c r="X25" s="128"/>
      <c r="Y25" s="21"/>
      <c r="Z25" s="21"/>
      <c r="AA25" s="21"/>
      <c r="AB25" s="21"/>
      <c r="AC25" s="21"/>
      <c r="AD25" s="21"/>
      <c r="AE25" s="22"/>
    </row>
    <row r="26" s="68" customFormat="true" ht="15.75" hidden="false" customHeight="true" outlineLevel="0" collapsed="false">
      <c r="A26" s="134"/>
      <c r="B26" s="135" t="n">
        <f aca="false">SUM(B5:B25)</f>
        <v>7472580.41</v>
      </c>
      <c r="C26" s="136" t="n">
        <f aca="false">SUM(C5:C25)</f>
        <v>1</v>
      </c>
      <c r="D26" s="136" t="n">
        <f aca="false">SUM(D5:D25)</f>
        <v>1</v>
      </c>
      <c r="E26" s="137" t="n">
        <f aca="false">62079.5+0.09-0.01</f>
        <v>62079.58</v>
      </c>
      <c r="F26" s="61" t="n">
        <f aca="false">3844820.08-800+0.01</f>
        <v>3844020.09</v>
      </c>
      <c r="G26" s="61" t="n">
        <f aca="false">389861.92+800+1.77</f>
        <v>390663.69</v>
      </c>
      <c r="H26" s="61" t="n">
        <f aca="false">27400.8+0.37+0.01</f>
        <v>27401.18</v>
      </c>
      <c r="I26" s="135" t="n">
        <f aca="false">51025.88+0.03</f>
        <v>51025.91</v>
      </c>
      <c r="J26" s="138" t="n">
        <v>77033.34</v>
      </c>
      <c r="K26" s="138" t="n">
        <f aca="false">566956.46-0.01</f>
        <v>566956.45</v>
      </c>
      <c r="L26" s="134"/>
      <c r="M26" s="135" t="n">
        <f aca="false">SUM(M5:M24)</f>
        <v>7885722.28</v>
      </c>
      <c r="N26" s="139" t="n">
        <f aca="false">SUM(N5:N25)</f>
        <v>1</v>
      </c>
      <c r="O26" s="139" t="n">
        <f aca="false">SUM(O5:O25)</f>
        <v>1</v>
      </c>
      <c r="P26" s="61" t="n">
        <v>684704.72</v>
      </c>
      <c r="Q26" s="61" t="n">
        <f aca="false">18686</f>
        <v>18686</v>
      </c>
      <c r="R26" s="135" t="n">
        <f aca="false">266131.1+1.11</f>
        <v>266132.21</v>
      </c>
      <c r="S26" s="135" t="n">
        <f aca="false">68027.6+0.14</f>
        <v>68027.74</v>
      </c>
      <c r="T26" s="140" t="n">
        <f aca="false">71368.99-0.01</f>
        <v>71368.98</v>
      </c>
      <c r="U26" s="141" t="n">
        <v>469467.2</v>
      </c>
      <c r="V26" s="61" t="n">
        <f aca="false">178354.03+0.68</f>
        <v>178354.71</v>
      </c>
      <c r="W26" s="61" t="n">
        <v>230044.7</v>
      </c>
      <c r="X26" s="61" t="n">
        <f aca="false">177008.78+0.22-0.01</f>
        <v>177008.99</v>
      </c>
      <c r="Y26" s="142" t="n">
        <f aca="false">424641.26+0.01</f>
        <v>424641.27</v>
      </c>
      <c r="Z26" s="137" t="n">
        <f aca="false">17000.61+1.38-0.01</f>
        <v>17001.98</v>
      </c>
      <c r="AA26" s="137" t="n">
        <f aca="false">7021.48+0.02</f>
        <v>7021.5</v>
      </c>
      <c r="AB26" s="137" t="n">
        <v>210380</v>
      </c>
      <c r="AC26" s="137" t="n">
        <f aca="false">73472.38+0.09</f>
        <v>73472.47</v>
      </c>
      <c r="AD26" s="137" t="n">
        <v>207508.21</v>
      </c>
      <c r="AE26" s="22" t="n">
        <f aca="false">SUM(AE5:AE25)</f>
        <v>7915492.71</v>
      </c>
      <c r="AF26" s="1"/>
      <c r="AG26" s="1"/>
    </row>
    <row r="27" s="68" customFormat="true" ht="15.75" hidden="false" customHeight="true" outlineLevel="0" collapsed="false">
      <c r="A27" s="143"/>
      <c r="B27" s="143"/>
      <c r="C27" s="144" t="s">
        <v>46</v>
      </c>
      <c r="D27" s="145"/>
      <c r="E27" s="146" t="n">
        <f aca="false">SUM(E5:E14)</f>
        <v>35570.3248462226</v>
      </c>
      <c r="F27" s="146" t="n">
        <f aca="false">SUM(F5:F14)</f>
        <v>2202544.59383755</v>
      </c>
      <c r="G27" s="146" t="n">
        <f aca="false">SUM(G5:G14)</f>
        <v>223842.274044444</v>
      </c>
      <c r="H27" s="146" t="n">
        <f aca="false">SUM(H5:H14)</f>
        <v>15700.3135937746</v>
      </c>
      <c r="I27" s="146" t="n">
        <f aca="false">SUM(I5:I14)</f>
        <v>29236.7988680677</v>
      </c>
      <c r="J27" s="146" t="n">
        <f aca="false">SUM(J5:J14)</f>
        <v>44138.5223255298</v>
      </c>
      <c r="K27" s="146" t="n">
        <f aca="false">SUM(K5:K14)</f>
        <v>324854.406234081</v>
      </c>
      <c r="L27" s="72"/>
      <c r="M27" s="72"/>
      <c r="N27" s="147" t="s">
        <v>47</v>
      </c>
      <c r="O27" s="148"/>
      <c r="P27" s="149" t="n">
        <f aca="false">SUM(P5:P14)</f>
        <v>395636.090553914</v>
      </c>
      <c r="Q27" s="149" t="n">
        <f aca="false">SUM(Q5:Q14)</f>
        <v>10797.144772261</v>
      </c>
      <c r="R27" s="149" t="n">
        <f aca="false">SUM(R5:R14)</f>
        <v>153776.517174985</v>
      </c>
      <c r="S27" s="149" t="n">
        <f aca="false">SUM(S5:S14)</f>
        <v>39307.7896451745</v>
      </c>
      <c r="T27" s="149" t="n">
        <f aca="false">SUM(T5:T14)</f>
        <v>41238.4249870812</v>
      </c>
      <c r="U27" s="149" t="n">
        <f aca="false">SUM(U5:U14)</f>
        <v>271267.543841807</v>
      </c>
      <c r="V27" s="149" t="n">
        <f aca="false">SUM(V5:V14)</f>
        <v>103056.920939989</v>
      </c>
      <c r="W27" s="149" t="n">
        <f aca="false">SUM(W5:W14)</f>
        <v>132924.431659603</v>
      </c>
      <c r="X27" s="149" t="n">
        <f aca="false">SUM(X5:X14)</f>
        <v>102279.336991421</v>
      </c>
      <c r="Y27" s="149" t="n">
        <f aca="false">SUM(Y5:Y14)</f>
        <v>245366.224364057</v>
      </c>
      <c r="Z27" s="149" t="n">
        <f aca="false">SUM(Z5:Z14)</f>
        <v>9824.08431312673</v>
      </c>
      <c r="AA27" s="149" t="n">
        <f aca="false">SUM(AA5:AA14)</f>
        <v>4057.16322479025</v>
      </c>
      <c r="AB27" s="149" t="n">
        <f aca="false">SUM(AB5:AB14)</f>
        <v>121561.77444013</v>
      </c>
      <c r="AC27" s="149" t="n">
        <f aca="false">SUM(AC5:AC14)</f>
        <v>42453.8636072783</v>
      </c>
      <c r="AD27" s="149" t="n">
        <f aca="false">SUM(AD5:AD14)</f>
        <v>119902.396703561</v>
      </c>
      <c r="AE27" s="22" t="n">
        <f aca="false">SUM(P27:AC27)+E27+F27+G27+H27+I27+J27+K27</f>
        <v>4549434.54426529</v>
      </c>
      <c r="AF27" s="1"/>
      <c r="AG27" s="1"/>
    </row>
    <row r="28" customFormat="false" ht="15.75" hidden="false" customHeight="true" outlineLevel="0" collapsed="false">
      <c r="A28" s="143"/>
      <c r="B28" s="143"/>
      <c r="C28" s="150" t="s">
        <v>48</v>
      </c>
      <c r="D28" s="151"/>
      <c r="E28" s="152" t="n">
        <f aca="false">E16+E17</f>
        <v>20866.1428135246</v>
      </c>
      <c r="F28" s="152" t="n">
        <f aca="false">F16+F17</f>
        <v>1292049.20806484</v>
      </c>
      <c r="G28" s="152" t="n">
        <f aca="false">G16+G17</f>
        <v>131309.592423121</v>
      </c>
      <c r="H28" s="152" t="n">
        <f aca="false">H16+H17</f>
        <v>9210.06448721293</v>
      </c>
      <c r="I28" s="152" t="n">
        <f aca="false">I16+I17</f>
        <v>17150.7913753613</v>
      </c>
      <c r="J28" s="152" t="n">
        <f aca="false">J16+J17</f>
        <v>25892.3896367018</v>
      </c>
      <c r="K28" s="152" t="n">
        <f aca="false">K16+K17</f>
        <v>190564.985374401</v>
      </c>
      <c r="L28" s="72"/>
      <c r="M28" s="72"/>
      <c r="N28" s="80" t="s">
        <v>48</v>
      </c>
      <c r="O28" s="153"/>
      <c r="P28" s="154" t="n">
        <f aca="false">P16+P17</f>
        <v>228804.282576566</v>
      </c>
      <c r="Q28" s="154" t="n">
        <f aca="false">Q16+Q17</f>
        <v>6244.205274685</v>
      </c>
      <c r="R28" s="154" t="n">
        <f aca="false">R16+R17</f>
        <v>88932.0426760985</v>
      </c>
      <c r="S28" s="154" t="n">
        <f aca="false">S16+S17</f>
        <v>22732.4827642567</v>
      </c>
      <c r="T28" s="154" t="n">
        <f aca="false">T16+T17</f>
        <v>23849.0078863796</v>
      </c>
      <c r="U28" s="154" t="n">
        <f aca="false">U16+U17</f>
        <v>156879.458767612</v>
      </c>
      <c r="V28" s="154" t="n">
        <f aca="false">V16+V17</f>
        <v>59599.8833857922</v>
      </c>
      <c r="W28" s="154" t="n">
        <f aca="false">W16+W17</f>
        <v>76872.8635959183</v>
      </c>
      <c r="X28" s="154" t="n">
        <f aca="false">X16+X17</f>
        <v>59150.1909999285</v>
      </c>
      <c r="Y28" s="154" t="n">
        <f aca="false">Y16+Y17</f>
        <v>141900.20646382</v>
      </c>
      <c r="Z28" s="154" t="n">
        <f aca="false">Z16+Z17</f>
        <v>5681.46490399705</v>
      </c>
      <c r="AA28" s="154" t="n">
        <f aca="false">AA16+AA17</f>
        <v>2346.33882779625</v>
      </c>
      <c r="AB28" s="154" t="n">
        <f aca="false">AB16+AB17</f>
        <v>70301.61113605</v>
      </c>
      <c r="AC28" s="154" t="n">
        <f aca="false">AC16+AC17</f>
        <v>24551.9204066218</v>
      </c>
      <c r="AD28" s="154" t="n">
        <f aca="false">AD16+AD17</f>
        <v>69341.9597250585</v>
      </c>
      <c r="AE28" s="22" t="n">
        <f aca="false">SUM(P28:AC28)+E28+F28+G28+H28+I28+J28+K28</f>
        <v>2654889.13384068</v>
      </c>
    </row>
    <row r="29" customFormat="false" ht="15.75" hidden="false" customHeight="true" outlineLevel="0" collapsed="false">
      <c r="A29" s="143"/>
      <c r="B29" s="143"/>
      <c r="C29" s="155" t="s">
        <v>49</v>
      </c>
      <c r="D29" s="156"/>
      <c r="E29" s="157" t="n">
        <f aca="false">SUM(E19:E21)</f>
        <v>5185.11447781776</v>
      </c>
      <c r="F29" s="157" t="n">
        <f aca="false">SUM(F19:F21)</f>
        <v>321066.67315857</v>
      </c>
      <c r="G29" s="157" t="n">
        <f aca="false">SUM(G19:G21)</f>
        <v>32629.6659058697</v>
      </c>
      <c r="H29" s="157" t="n">
        <f aca="false">SUM(H19:H21)</f>
        <v>2288.64717073296</v>
      </c>
      <c r="I29" s="157" t="n">
        <f aca="false">SUM(I19:I21)</f>
        <v>4261.87137034152</v>
      </c>
      <c r="J29" s="157" t="n">
        <f aca="false">SUM(J19:J21)</f>
        <v>6434.10742322448</v>
      </c>
      <c r="K29" s="157" t="n">
        <f aca="false">SUM(K19:K21)</f>
        <v>47354.2845680844</v>
      </c>
      <c r="L29" s="72"/>
      <c r="M29" s="72"/>
      <c r="N29" s="87" t="s">
        <v>49</v>
      </c>
      <c r="O29" s="158"/>
      <c r="P29" s="159" t="n">
        <f aca="false">SUM(P19:P21)</f>
        <v>59319.7350848553</v>
      </c>
      <c r="Q29" s="159" t="n">
        <f aca="false">SUM(Q19:Q21)</f>
        <v>1618.870934314</v>
      </c>
      <c r="R29" s="159" t="n">
        <f aca="false">SUM(R19:R21)</f>
        <v>23056.4968133228</v>
      </c>
      <c r="S29" s="159" t="n">
        <f aca="false">SUM(S19:S21)</f>
        <v>5893.61720074226</v>
      </c>
      <c r="T29" s="159" t="n">
        <f aca="false">SUM(T19:T21)</f>
        <v>6183.08719542102</v>
      </c>
      <c r="U29" s="159" t="n">
        <f aca="false">SUM(U19:U21)</f>
        <v>40672.5251361328</v>
      </c>
      <c r="V29" s="159" t="n">
        <f aca="false">SUM(V19:V21)</f>
        <v>15451.8492998503</v>
      </c>
      <c r="W29" s="159" t="n">
        <f aca="false">SUM(W19:W21)</f>
        <v>19930.0373768053</v>
      </c>
      <c r="X29" s="159" t="n">
        <f aca="false">SUM(X19:X21)</f>
        <v>15335.262176136</v>
      </c>
      <c r="Y29" s="159" t="n">
        <f aca="false">SUM(Y19:Y21)</f>
        <v>36789.0083224437</v>
      </c>
      <c r="Z29" s="159" t="n">
        <f aca="false">SUM(Z19:Z21)</f>
        <v>1472.97502128802</v>
      </c>
      <c r="AA29" s="159" t="n">
        <f aca="false">SUM(AA19:AA21)</f>
        <v>608.3111562285</v>
      </c>
      <c r="AB29" s="159" t="n">
        <f aca="false">SUM(AB19:AB21)</f>
        <v>18226.37627962</v>
      </c>
      <c r="AC29" s="159" t="n">
        <f aca="false">SUM(AC19:AC21)</f>
        <v>6365.32410121253</v>
      </c>
      <c r="AD29" s="159" t="n">
        <f aca="false">SUM(AD19:AD21)</f>
        <v>17977.5773199468</v>
      </c>
      <c r="AE29" s="22" t="n">
        <f aca="false">SUM(P29:AC29)+E29+F29+G29+H29+I29+J29+K29</f>
        <v>670143.840173014</v>
      </c>
    </row>
    <row r="30" customFormat="false" ht="15" hidden="false" customHeight="true" outlineLevel="0" collapsed="false">
      <c r="A30" s="143"/>
      <c r="B30" s="143"/>
      <c r="C30" s="160" t="s">
        <v>50</v>
      </c>
      <c r="D30" s="161"/>
      <c r="E30" s="162" t="n">
        <f aca="false">E23+E24</f>
        <v>457.997862435024</v>
      </c>
      <c r="F30" s="162" t="n">
        <f aca="false">F23+F24</f>
        <v>28359.6149390393</v>
      </c>
      <c r="G30" s="162" t="n">
        <f aca="false">G23+G24</f>
        <v>2882.15762656543</v>
      </c>
      <c r="H30" s="162" t="n">
        <f aca="false">H23+H24</f>
        <v>202.154748279504</v>
      </c>
      <c r="I30" s="162" t="n">
        <f aca="false">I23+I24</f>
        <v>376.448386229448</v>
      </c>
      <c r="J30" s="162" t="n">
        <f aca="false">J23+J24</f>
        <v>568.320614543952</v>
      </c>
      <c r="K30" s="162" t="n">
        <f aca="false">K23+K24</f>
        <v>4182.77382343356</v>
      </c>
      <c r="L30" s="96"/>
      <c r="M30" s="163"/>
      <c r="N30" s="164" t="s">
        <v>51</v>
      </c>
      <c r="O30" s="165"/>
      <c r="P30" s="166" t="n">
        <f aca="false">P23+P24</f>
        <v>944.6117846648</v>
      </c>
      <c r="Q30" s="166" t="n">
        <f aca="false">Q23+Q24</f>
        <v>25.77901874</v>
      </c>
      <c r="R30" s="166" t="n">
        <f aca="false">R23+R24</f>
        <v>367.1533355939</v>
      </c>
      <c r="S30" s="166" t="n">
        <f aca="false">S23+S24</f>
        <v>93.8503898266</v>
      </c>
      <c r="T30" s="166" t="n">
        <f aca="false">T23+T24</f>
        <v>98.4599311182</v>
      </c>
      <c r="U30" s="166" t="n">
        <f aca="false">U23+U24</f>
        <v>647.672254448</v>
      </c>
      <c r="V30" s="166" t="n">
        <f aca="false">V23+V24</f>
        <v>246.0563743689</v>
      </c>
      <c r="W30" s="166" t="n">
        <f aca="false">W23+W24</f>
        <v>317.367367673</v>
      </c>
      <c r="X30" s="166" t="n">
        <f aca="false">X23+X24</f>
        <v>244.1998325141</v>
      </c>
      <c r="Y30" s="166" t="n">
        <f aca="false">Y23+Y24</f>
        <v>585.8308496793</v>
      </c>
      <c r="Z30" s="166" t="n">
        <f aca="false">Z23+Z24</f>
        <v>23.4557615882</v>
      </c>
      <c r="AA30" s="166" t="n">
        <f aca="false">AA23+AA24</f>
        <v>9.686791185</v>
      </c>
      <c r="AB30" s="166" t="n">
        <f aca="false">AB23+AB24</f>
        <v>290.2381442</v>
      </c>
      <c r="AC30" s="166" t="n">
        <f aca="false">AC23+AC24</f>
        <v>101.3618848873</v>
      </c>
      <c r="AD30" s="166" t="n">
        <f aca="false">AD23+AD24</f>
        <v>286.2762514339</v>
      </c>
      <c r="AE30" s="22" t="n">
        <f aca="false">SUM(P30:AC30)+E30+F30+G30+H30+I30+J30+K30</f>
        <v>41025.1917210136</v>
      </c>
    </row>
    <row r="31" customFormat="false" ht="14.25" hidden="false" customHeight="true" outlineLevel="0" collapsed="false">
      <c r="A31" s="143"/>
      <c r="B31" s="143"/>
      <c r="C31" s="167" t="s">
        <v>52</v>
      </c>
      <c r="D31" s="168"/>
      <c r="E31" s="169" t="n">
        <f aca="false">E27+E28+E29+E30</f>
        <v>62079.58</v>
      </c>
      <c r="F31" s="169" t="n">
        <f aca="false">F27+F28+F29+F30</f>
        <v>3844020.09</v>
      </c>
      <c r="G31" s="168" t="n">
        <f aca="false">G27+G28+G29+G30</f>
        <v>390663.69</v>
      </c>
      <c r="H31" s="169" t="n">
        <f aca="false">H27+H28+H29+H30</f>
        <v>27401.18</v>
      </c>
      <c r="I31" s="168" t="n">
        <f aca="false">I27+I28+I29+I30</f>
        <v>51025.91</v>
      </c>
      <c r="J31" s="168" t="n">
        <f aca="false">J27+J28+J29+J30</f>
        <v>77033.34</v>
      </c>
      <c r="K31" s="168" t="n">
        <f aca="false">K27+K28+K29+K30</f>
        <v>566956.45</v>
      </c>
      <c r="L31" s="107"/>
      <c r="M31" s="107"/>
      <c r="N31" s="170" t="s">
        <v>52</v>
      </c>
      <c r="O31" s="168"/>
      <c r="P31" s="169" t="n">
        <f aca="false">P27+P28+P29+P30</f>
        <v>684704.72</v>
      </c>
      <c r="Q31" s="169" t="n">
        <f aca="false">Q27+Q28+Q29+Q30</f>
        <v>18686</v>
      </c>
      <c r="R31" s="169" t="n">
        <f aca="false">R27+R28+R29+R30</f>
        <v>266132.21</v>
      </c>
      <c r="S31" s="169" t="n">
        <f aca="false">S27+S28+S29+S30</f>
        <v>68027.74</v>
      </c>
      <c r="T31" s="169" t="n">
        <f aca="false">T27+T28+T29+T30</f>
        <v>71368.98</v>
      </c>
      <c r="U31" s="169" t="n">
        <f aca="false">U27+U28+U29+U30</f>
        <v>469467.2</v>
      </c>
      <c r="V31" s="169" t="n">
        <f aca="false">V27+V28+V29+V30</f>
        <v>178354.71</v>
      </c>
      <c r="W31" s="169" t="n">
        <f aca="false">W27+W28+W29+W30</f>
        <v>230044.7</v>
      </c>
      <c r="X31" s="169" t="n">
        <f aca="false">X27+X28+X29+X30</f>
        <v>177008.99</v>
      </c>
      <c r="Y31" s="169" t="n">
        <f aca="false">Y27+Y28+Y29+Y30</f>
        <v>424641.27</v>
      </c>
      <c r="Z31" s="169" t="n">
        <f aca="false">Z27+Z28+Z29+Z30</f>
        <v>17001.98</v>
      </c>
      <c r="AA31" s="169" t="n">
        <f aca="false">AA27+AA28+AA29+AA30</f>
        <v>7021.5</v>
      </c>
      <c r="AB31" s="169" t="n">
        <f aca="false">AB27+AB28+AB29+AB30</f>
        <v>210380</v>
      </c>
      <c r="AC31" s="169" t="n">
        <f aca="false">AC27+AC28+AC29+AC30</f>
        <v>73472.47</v>
      </c>
      <c r="AD31" s="169" t="n">
        <f aca="false">AD27+AD28+AD29+AD30</f>
        <v>207508.21</v>
      </c>
      <c r="AE31" s="22" t="n">
        <f aca="false">SUM(P31:AC31)+E31+F31+G31+H31+I31+J31+K31</f>
        <v>7915492.71</v>
      </c>
    </row>
    <row r="32" customFormat="false" ht="15.75" hidden="false" customHeight="true" outlineLevel="0" collapsed="false">
      <c r="A32" s="143"/>
      <c r="B32" s="143"/>
      <c r="C32" s="34"/>
      <c r="D32" s="34"/>
      <c r="E32" s="42" t="n">
        <f aca="false">E26-E31</f>
        <v>0</v>
      </c>
      <c r="F32" s="42" t="n">
        <f aca="false">F26-F31</f>
        <v>0</v>
      </c>
      <c r="G32" s="42" t="n">
        <f aca="false">G26-G31</f>
        <v>0</v>
      </c>
      <c r="H32" s="42" t="n">
        <f aca="false">H26-H31</f>
        <v>0</v>
      </c>
      <c r="I32" s="42" t="n">
        <f aca="false">I26-I31</f>
        <v>0</v>
      </c>
      <c r="J32" s="42"/>
      <c r="K32" s="42"/>
      <c r="L32" s="34"/>
      <c r="M32" s="34"/>
      <c r="N32" s="34"/>
      <c r="O32" s="34"/>
      <c r="P32" s="42" t="n">
        <f aca="false">P26-P31</f>
        <v>0</v>
      </c>
      <c r="Q32" s="42" t="n">
        <f aca="false">Q26-Q31</f>
        <v>0</v>
      </c>
      <c r="R32" s="42" t="n">
        <f aca="false">R26-R31</f>
        <v>0</v>
      </c>
      <c r="S32" s="42" t="n">
        <f aca="false">S26-S31</f>
        <v>0</v>
      </c>
      <c r="T32" s="34" t="n">
        <f aca="false">T26-T31</f>
        <v>0</v>
      </c>
      <c r="U32" s="34" t="n">
        <f aca="false">U26-U31</f>
        <v>0</v>
      </c>
      <c r="V32" s="34" t="n">
        <f aca="false">V26-V31</f>
        <v>0</v>
      </c>
      <c r="W32" s="34" t="n">
        <f aca="false">W26-W31</f>
        <v>0</v>
      </c>
      <c r="X32" s="34" t="n">
        <f aca="false">X26-X31</f>
        <v>0</v>
      </c>
      <c r="Y32" s="34" t="n">
        <f aca="false">Y26-Y31</f>
        <v>0</v>
      </c>
      <c r="Z32" s="34" t="n">
        <f aca="false">Z26-Z31</f>
        <v>0</v>
      </c>
      <c r="AA32" s="34" t="n">
        <f aca="false">AA26-AA31</f>
        <v>0</v>
      </c>
      <c r="AB32" s="34" t="n">
        <f aca="false">AB26-AB31</f>
        <v>0</v>
      </c>
      <c r="AC32" s="34"/>
      <c r="AD32" s="34"/>
      <c r="AE32" s="171"/>
    </row>
    <row r="33" customFormat="false" ht="12.75" hidden="false" customHeight="false" outlineLevel="0" collapsed="false">
      <c r="A33" s="42"/>
      <c r="B33" s="42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customFormat="false" ht="12.75" hidden="false" customHeight="false" outlineLevel="0" collapsed="false">
      <c r="A34" s="29"/>
      <c r="B34" s="29"/>
      <c r="E34" s="34"/>
      <c r="F34" s="34"/>
      <c r="G34" s="34"/>
      <c r="H34" s="34"/>
      <c r="I34" s="34"/>
      <c r="J34" s="34"/>
      <c r="K34" s="34"/>
      <c r="L34" s="34"/>
      <c r="P34" s="34"/>
      <c r="Q34" s="34"/>
      <c r="R34" s="34"/>
      <c r="S34" s="34"/>
      <c r="T34" s="34"/>
      <c r="U34" s="34" t="n">
        <f aca="false">U26-U33</f>
        <v>469467.2</v>
      </c>
      <c r="V34" s="121"/>
    </row>
    <row r="35" customFormat="false" ht="12.75" hidden="false" customHeight="false" outlineLevel="0" collapsed="false">
      <c r="A35" s="29"/>
      <c r="B35" s="29"/>
      <c r="E35" s="34"/>
      <c r="F35" s="34"/>
      <c r="G35" s="34"/>
      <c r="I35" s="42"/>
      <c r="J35" s="42"/>
      <c r="K35" s="42"/>
      <c r="O35" s="114"/>
      <c r="AF35" s="34" t="n">
        <f aca="false">SUM(E35:AE35)</f>
        <v>0</v>
      </c>
    </row>
    <row r="36" customFormat="false" ht="12.75" hidden="false" customHeight="false" outlineLevel="0" collapsed="false">
      <c r="A36" s="29"/>
      <c r="B36" s="29"/>
      <c r="G36" s="29"/>
    </row>
    <row r="37" customFormat="false" ht="12.75" hidden="false" customHeight="false" outlineLevel="0" collapsed="false">
      <c r="A37" s="29"/>
      <c r="B37" s="29"/>
    </row>
    <row r="38" customFormat="false" ht="12.75" hidden="false" customHeight="false" outlineLevel="0" collapsed="false">
      <c r="A38" s="29"/>
      <c r="B38" s="29"/>
      <c r="L38" s="34"/>
    </row>
    <row r="39" customFormat="false" ht="12.75" hidden="false" customHeight="false" outlineLevel="0" collapsed="false">
      <c r="A39" s="29"/>
      <c r="B39" s="29"/>
    </row>
  </sheetData>
  <mergeCells count="1">
    <mergeCell ref="A27:B32"/>
  </mergeCells>
  <printOptions headings="false" gridLines="false" gridLinesSet="true" horizontalCentered="true" verticalCentered="false"/>
  <pageMargins left="0.275694444444444" right="0.275694444444444" top="0.828472222222222" bottom="0.275694444444444" header="0.1125" footer="0.511811023622047"/>
  <pageSetup paperSize="9" scale="90" fitToWidth="1" fitToHeight="1" pageOrder="downThenOver" orientation="landscape" blackAndWhite="false" draft="false" cellComments="none" horizontalDpi="300" verticalDpi="300" copies="1"/>
  <headerFooter differentFirst="false" differentOddEven="true">
    <oddHeader>&amp;C&amp;20REPASSE SOBRE AS VENDASVEM ESTUDANTE
JUNHO/2022</oddHeader>
    <oddFooter/>
    <evenHeader>&amp;C&amp;20REPASSE SOBRE AS VENDAS VEM ESTUDANTE</evenHeader>
    <even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H59"/>
  <sheetViews>
    <sheetView showFormulas="false" showGridLines="false" showRowColHeaders="true" showZeros="true" rightToLeft="false" tabSelected="false" showOutlineSymbols="true" defaultGridColor="true" view="normal" topLeftCell="V1" colorId="64" zoomScale="100" zoomScaleNormal="100" zoomScalePageLayoutView="90" workbookViewId="0">
      <selection pane="topLeft" activeCell="AC3" activeCellId="1" sqref="A3:D6 AC3"/>
    </sheetView>
  </sheetViews>
  <sheetFormatPr defaultColWidth="11.43359375" defaultRowHeight="12.75" zeroHeight="false" outlineLevelRow="0" outlineLevelCol="0"/>
  <cols>
    <col collapsed="false" customWidth="true" hidden="false" outlineLevel="0" max="1" min="1" style="1" width="18.29"/>
    <col collapsed="false" customWidth="true" hidden="false" outlineLevel="0" max="2" min="2" style="1" width="15"/>
    <col collapsed="false" customWidth="true" hidden="false" outlineLevel="0" max="3" min="3" style="1" width="15.29"/>
    <col collapsed="false" customWidth="true" hidden="false" outlineLevel="0" max="4" min="4" style="1" width="14.7"/>
    <col collapsed="false" customWidth="true" hidden="false" outlineLevel="0" max="5" min="5" style="1" width="13.57"/>
    <col collapsed="false" customWidth="true" hidden="false" outlineLevel="0" max="6" min="6" style="1" width="14.43"/>
    <col collapsed="false" customWidth="true" hidden="false" outlineLevel="0" max="7" min="7" style="1" width="14.7"/>
    <col collapsed="false" customWidth="true" hidden="false" outlineLevel="0" max="8" min="8" style="1" width="13.43"/>
    <col collapsed="false" customWidth="true" hidden="false" outlineLevel="0" max="9" min="9" style="1" width="13.86"/>
    <col collapsed="false" customWidth="true" hidden="false" outlineLevel="0" max="10" min="10" style="1" width="14.01"/>
    <col collapsed="false" customWidth="true" hidden="false" outlineLevel="0" max="11" min="11" style="1" width="15"/>
    <col collapsed="false" customWidth="true" hidden="false" outlineLevel="0" max="12" min="12" style="1" width="15.71"/>
    <col collapsed="false" customWidth="true" hidden="false" outlineLevel="0" max="13" min="13" style="1" width="15.29"/>
    <col collapsed="false" customWidth="true" hidden="false" outlineLevel="0" max="14" min="14" style="1" width="15.42"/>
    <col collapsed="false" customWidth="true" hidden="false" outlineLevel="0" max="15" min="15" style="1" width="14.28"/>
    <col collapsed="false" customWidth="true" hidden="false" outlineLevel="0" max="21" min="16" style="1" width="13.01"/>
    <col collapsed="false" customWidth="true" hidden="false" outlineLevel="0" max="22" min="22" style="1" width="14.57"/>
    <col collapsed="false" customWidth="true" hidden="false" outlineLevel="0" max="27" min="23" style="1" width="13.01"/>
    <col collapsed="false" customWidth="true" hidden="false" outlineLevel="0" max="28" min="28" style="1" width="13.14"/>
    <col collapsed="false" customWidth="true" hidden="false" outlineLevel="0" max="30" min="29" style="1" width="13.01"/>
    <col collapsed="false" customWidth="true" hidden="false" outlineLevel="0" max="31" min="31" style="2" width="15.29"/>
    <col collapsed="false" customWidth="true" hidden="false" outlineLevel="0" max="32" min="32" style="1" width="15.86"/>
    <col collapsed="false" customWidth="false" hidden="false" outlineLevel="0" max="33" min="33" style="1" width="11.42"/>
    <col collapsed="false" customWidth="true" hidden="false" outlineLevel="0" max="34" min="34" style="1" width="13.43"/>
    <col collapsed="false" customWidth="false" hidden="false" outlineLevel="0" max="1024" min="35" style="1" width="11.42"/>
  </cols>
  <sheetData>
    <row r="1" customFormat="false" ht="23.25" hidden="false" customHeight="true" outlineLevel="0" collapsed="false"/>
    <row r="2" customFormat="false" ht="15" hidden="false" customHeight="true" outlineLevel="0" collapsed="false">
      <c r="A2" s="122" t="s">
        <v>0</v>
      </c>
      <c r="B2" s="123"/>
      <c r="C2" s="124"/>
      <c r="D2" s="125" t="n">
        <v>0.9999947394</v>
      </c>
      <c r="L2" s="122" t="s">
        <v>0</v>
      </c>
      <c r="M2" s="123"/>
      <c r="N2" s="124"/>
      <c r="O2" s="125" t="n">
        <v>0.9999947394</v>
      </c>
    </row>
    <row r="3" customFormat="false" ht="37.5" hidden="false" customHeight="true" outlineLevel="0" collapsed="false">
      <c r="A3" s="7" t="s">
        <v>1</v>
      </c>
      <c r="B3" s="7" t="s">
        <v>56</v>
      </c>
      <c r="C3" s="10" t="s">
        <v>3</v>
      </c>
      <c r="D3" s="127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  <c r="L3" s="7" t="s">
        <v>1</v>
      </c>
      <c r="M3" s="7" t="s">
        <v>56</v>
      </c>
      <c r="N3" s="10" t="s">
        <v>3</v>
      </c>
      <c r="O3" s="127" t="s">
        <v>4</v>
      </c>
      <c r="P3" s="10" t="s">
        <v>12</v>
      </c>
      <c r="Q3" s="10" t="s">
        <v>13</v>
      </c>
      <c r="R3" s="10" t="s">
        <v>14</v>
      </c>
      <c r="S3" s="10" t="s">
        <v>15</v>
      </c>
      <c r="T3" s="10" t="s">
        <v>16</v>
      </c>
      <c r="U3" s="10" t="s">
        <v>17</v>
      </c>
      <c r="V3" s="10" t="s">
        <v>18</v>
      </c>
      <c r="W3" s="10" t="s">
        <v>19</v>
      </c>
      <c r="X3" s="10" t="s">
        <v>20</v>
      </c>
      <c r="Y3" s="10" t="s">
        <v>21</v>
      </c>
      <c r="Z3" s="10" t="s">
        <v>22</v>
      </c>
      <c r="AA3" s="10" t="s">
        <v>23</v>
      </c>
      <c r="AB3" s="10" t="s">
        <v>24</v>
      </c>
      <c r="AC3" s="11" t="s">
        <v>25</v>
      </c>
      <c r="AD3" s="10" t="s">
        <v>26</v>
      </c>
      <c r="AE3" s="12" t="s">
        <v>27</v>
      </c>
    </row>
    <row r="4" customFormat="false" ht="8.25" hidden="false" customHeight="true" outlineLevel="0" collapsed="false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5"/>
      <c r="AG4" s="68"/>
      <c r="AH4" s="68"/>
    </row>
    <row r="5" customFormat="false" ht="16.5" hidden="false" customHeight="true" outlineLevel="0" collapsed="false">
      <c r="A5" s="16" t="s">
        <v>28</v>
      </c>
      <c r="B5" s="17" t="n">
        <v>2618098.9</v>
      </c>
      <c r="C5" s="19" t="n">
        <f aca="false">B5/$B$26</f>
        <v>0.157546234628066</v>
      </c>
      <c r="D5" s="19" t="n">
        <v>0.1575454058</v>
      </c>
      <c r="E5" s="21" t="n">
        <f aca="false">E$26*$D$5</f>
        <v>59970.9710710003</v>
      </c>
      <c r="F5" s="20" t="n">
        <f aca="false">F$26*$D$5</f>
        <v>80483.3907834306</v>
      </c>
      <c r="G5" s="21" t="n">
        <f aca="false">G$26*$D$5</f>
        <v>151716.158040876</v>
      </c>
      <c r="H5" s="21" t="n">
        <f aca="false">H$26*$D$5</f>
        <v>13448.0285754663</v>
      </c>
      <c r="I5" s="21" t="n">
        <f aca="false">I$26*$D$5</f>
        <v>56919.5071905954</v>
      </c>
      <c r="J5" s="21" t="n">
        <f aca="false">J$26*$D$5</f>
        <v>154920.707216642</v>
      </c>
      <c r="K5" s="21" t="n">
        <f aca="false">K$26*$D$5</f>
        <v>191860.499824531</v>
      </c>
      <c r="L5" s="16" t="s">
        <v>28</v>
      </c>
      <c r="M5" s="17" t="n">
        <v>2726720.95</v>
      </c>
      <c r="N5" s="18" t="n">
        <f aca="false">M5/$M$26</f>
        <v>0.160579459072752</v>
      </c>
      <c r="O5" s="19" t="n">
        <v>0.1605786262</v>
      </c>
      <c r="P5" s="21" t="n">
        <f aca="false">P$26*$O$5</f>
        <v>390014.126851462</v>
      </c>
      <c r="Q5" s="21" t="n">
        <f aca="false">Q$26*$O$5</f>
        <v>15610.9128891937</v>
      </c>
      <c r="R5" s="21" t="n">
        <f aca="false">R$26*$O$5</f>
        <v>158162.505593462</v>
      </c>
      <c r="S5" s="21" t="n">
        <f aca="false">S$26*$O$5</f>
        <v>98728.9100195236</v>
      </c>
      <c r="T5" s="21" t="n">
        <f aca="false">T$26*$O$5</f>
        <v>78974.8517932246</v>
      </c>
      <c r="U5" s="21" t="n">
        <f aca="false">U$26*$O$5</f>
        <v>174531.855420992</v>
      </c>
      <c r="V5" s="128" t="n">
        <f aca="false">V$26*$O$5</f>
        <v>153831.94412436</v>
      </c>
      <c r="W5" s="128" t="n">
        <f aca="false">W$26*$O$5</f>
        <v>53220.0329314957</v>
      </c>
      <c r="X5" s="21" t="n">
        <f aca="false">X$26*$O$5</f>
        <v>91892.6411283264</v>
      </c>
      <c r="Y5" s="21" t="n">
        <f aca="false">Y$26*$O$5</f>
        <v>204041.029861643</v>
      </c>
      <c r="Z5" s="21" t="n">
        <f aca="false">Z$26*$O$5</f>
        <v>14074.8177509645</v>
      </c>
      <c r="AA5" s="21" t="n">
        <f aca="false">AA$26*$O$5</f>
        <v>5130.20127713536</v>
      </c>
      <c r="AB5" s="21" t="n">
        <f aca="false">AB$26*$O$5</f>
        <v>139419.570831688</v>
      </c>
      <c r="AC5" s="21" t="n">
        <f aca="false">AC$26*$O$5</f>
        <v>114698.965035145</v>
      </c>
      <c r="AD5" s="21" t="n">
        <f aca="false">AD$26*$O$5</f>
        <v>116545.442599956</v>
      </c>
      <c r="AE5" s="22" t="n">
        <f aca="false">SUM(P5:AC5)+E5+F5+G5+H5+I5+J5+K5</f>
        <v>2401651.62821116</v>
      </c>
      <c r="AG5" s="68"/>
      <c r="AH5" s="68"/>
    </row>
    <row r="6" customFormat="false" ht="15.75" hidden="false" customHeight="true" outlineLevel="0" collapsed="false">
      <c r="A6" s="16" t="s">
        <v>29</v>
      </c>
      <c r="B6" s="17" t="n">
        <v>1830845.9</v>
      </c>
      <c r="C6" s="19" t="n">
        <f aca="false">B6/$B$26</f>
        <v>0.110172643871181</v>
      </c>
      <c r="D6" s="19" t="n">
        <v>0.1101720643</v>
      </c>
      <c r="E6" s="21" t="n">
        <f aca="false">E$26*$D$6</f>
        <v>41937.9140090906</v>
      </c>
      <c r="F6" s="20" t="n">
        <f aca="false">F$26*$D6</f>
        <v>56282.3222895538</v>
      </c>
      <c r="G6" s="21" t="n">
        <f aca="false">G$26*$D6</f>
        <v>106095.650546912</v>
      </c>
      <c r="H6" s="21" t="n">
        <f aca="false">H$26*$D6</f>
        <v>9404.25435702871</v>
      </c>
      <c r="I6" s="21" t="n">
        <f aca="false">I$26*$D6</f>
        <v>39804.0144317974</v>
      </c>
      <c r="J6" s="21" t="n">
        <f aca="false">J$26*$D6</f>
        <v>108336.603217365</v>
      </c>
      <c r="K6" s="21" t="n">
        <f aca="false">K$26*$D6</f>
        <v>134168.731966276</v>
      </c>
      <c r="L6" s="16" t="s">
        <v>29</v>
      </c>
      <c r="M6" s="17" t="n">
        <v>1789858.75</v>
      </c>
      <c r="N6" s="18" t="n">
        <f aca="false">M6/$M$26</f>
        <v>0.105406660660172</v>
      </c>
      <c r="O6" s="19" t="n">
        <v>0.105406114</v>
      </c>
      <c r="P6" s="21" t="n">
        <f aca="false">P$26*$O$6</f>
        <v>256010.868254119</v>
      </c>
      <c r="Q6" s="21" t="n">
        <f aca="false">Q$26*$O$6</f>
        <v>10247.2271844758</v>
      </c>
      <c r="R6" s="21" t="n">
        <f aca="false">R$26*$O$6</f>
        <v>103820.137770677</v>
      </c>
      <c r="S6" s="21" t="n">
        <f aca="false">S$26*$O$6</f>
        <v>64807.0729640708</v>
      </c>
      <c r="T6" s="21" t="n">
        <f aca="false">T$26*$O$6</f>
        <v>51840.2257401411</v>
      </c>
      <c r="U6" s="21" t="n">
        <f aca="false">U$26*$O$6</f>
        <v>114565.213842492</v>
      </c>
      <c r="V6" s="128" t="n">
        <f aca="false">V$26*$O$6</f>
        <v>100977.495093391</v>
      </c>
      <c r="W6" s="128" t="n">
        <f aca="false">W$26*$O$6</f>
        <v>34934.3931444158</v>
      </c>
      <c r="X6" s="21" t="n">
        <f aca="false">X$26*$O$6</f>
        <v>60319.6479864607</v>
      </c>
      <c r="Y6" s="21" t="n">
        <f aca="false">Y$26*$O$6</f>
        <v>133935.459302577</v>
      </c>
      <c r="Z6" s="21" t="n">
        <f aca="false">Z$26*$O$6</f>
        <v>9238.91229795182</v>
      </c>
      <c r="AA6" s="21" t="n">
        <f aca="false">AA$26*$O$6</f>
        <v>3367.53771941708</v>
      </c>
      <c r="AB6" s="21" t="n">
        <f aca="false">AB$26*$O$6</f>
        <v>91517.006495077</v>
      </c>
      <c r="AC6" s="21" t="n">
        <f aca="false">AC$26*$O$6</f>
        <v>75290.0461928133</v>
      </c>
      <c r="AD6" s="21" t="n">
        <f aca="false">AD$26*$O$6</f>
        <v>76502.1005570879</v>
      </c>
      <c r="AE6" s="22" t="n">
        <f aca="false">SUM(P6:AC6)+E6+F6+G6+H6+I6+J6+K6</f>
        <v>1606900.7348061</v>
      </c>
      <c r="AG6" s="68"/>
      <c r="AH6" s="68"/>
    </row>
    <row r="7" customFormat="false" ht="15.75" hidden="false" customHeight="true" outlineLevel="0" collapsed="false">
      <c r="A7" s="16" t="s">
        <v>30</v>
      </c>
      <c r="B7" s="17" t="n">
        <v>850281.55</v>
      </c>
      <c r="C7" s="19" t="n">
        <f aca="false">B7/$B$26</f>
        <v>0.0511663851110496</v>
      </c>
      <c r="D7" s="18" t="n">
        <v>0.0511661159</v>
      </c>
      <c r="E7" s="21" t="n">
        <f aca="false">E$26*$D7</f>
        <v>19476.8082310805</v>
      </c>
      <c r="F7" s="20" t="n">
        <f aca="false">F$26*$D7</f>
        <v>26138.6390795662</v>
      </c>
      <c r="G7" s="21" t="n">
        <f aca="false">G$26*$D7</f>
        <v>49272.9476102702</v>
      </c>
      <c r="H7" s="21" t="n">
        <f aca="false">H$26*$D7</f>
        <v>4367.52430338923</v>
      </c>
      <c r="I7" s="21" t="n">
        <f aca="false">I$26*$D7</f>
        <v>18485.7824770977</v>
      </c>
      <c r="J7" s="21" t="n">
        <f aca="false">J$26*$D7</f>
        <v>50313.6909674118</v>
      </c>
      <c r="K7" s="21" t="n">
        <f aca="false">K$26*$D7</f>
        <v>62310.649560394</v>
      </c>
      <c r="L7" s="16" t="s">
        <v>30</v>
      </c>
      <c r="M7" s="17" t="n">
        <v>877169.8</v>
      </c>
      <c r="N7" s="18" t="n">
        <f aca="false">M7/M$26</f>
        <v>0.0516574503155353</v>
      </c>
      <c r="O7" s="18" t="n">
        <v>0.0516571824</v>
      </c>
      <c r="P7" s="20" t="n">
        <f aca="false">P$26*$O$7</f>
        <v>125465.208951593</v>
      </c>
      <c r="Q7" s="21" t="n">
        <f aca="false">Q$26*$O$7</f>
        <v>5021.93718822331</v>
      </c>
      <c r="R7" s="21" t="n">
        <f aca="false">R$26*$O$7</f>
        <v>50879.9308701676</v>
      </c>
      <c r="S7" s="21" t="n">
        <f aca="false">S$26*$O$7</f>
        <v>31760.4991007933</v>
      </c>
      <c r="T7" s="21" t="n">
        <f aca="false">T$26*$O$7</f>
        <v>25405.7368694537</v>
      </c>
      <c r="U7" s="21" t="n">
        <f aca="false">U$26*$O$7</f>
        <v>56145.8526794435</v>
      </c>
      <c r="V7" s="21" t="n">
        <f aca="false">V$26*$O$7</f>
        <v>49486.8151797568</v>
      </c>
      <c r="W7" s="21" t="n">
        <f aca="false">W$26*$O$7</f>
        <v>17120.5658781273</v>
      </c>
      <c r="X7" s="21" t="n">
        <f aca="false">X$26*$O$7</f>
        <v>29561.3123384891</v>
      </c>
      <c r="Y7" s="21" t="n">
        <f aca="false">Y$26*$O$7</f>
        <v>65638.7773770029</v>
      </c>
      <c r="Z7" s="21" t="n">
        <f aca="false">Z$26*$O$7</f>
        <v>4527.78458138491</v>
      </c>
      <c r="AA7" s="21" t="n">
        <f aca="false">AA$26*$O$7</f>
        <v>1650.35502789533</v>
      </c>
      <c r="AB7" s="21" t="n">
        <f aca="false">AB$26*$O$7</f>
        <v>44850.4410021052</v>
      </c>
      <c r="AC7" s="21" t="n">
        <f aca="false">AC$26*$O$7</f>
        <v>36897.9701603133</v>
      </c>
      <c r="AD7" s="21" t="n">
        <f aca="false">AD$26*$O$7</f>
        <v>37491.9709350127</v>
      </c>
      <c r="AE7" s="22" t="n">
        <f aca="false">SUM(P7:AC7)+E7+F7+G7+H7+I7+J7+K7</f>
        <v>774779.229433959</v>
      </c>
      <c r="AG7" s="68"/>
      <c r="AH7" s="68"/>
    </row>
    <row r="8" customFormat="false" ht="15.75" hidden="false" customHeight="true" outlineLevel="0" collapsed="false">
      <c r="A8" s="23" t="s">
        <v>31</v>
      </c>
      <c r="B8" s="24" t="n">
        <v>1561144.6</v>
      </c>
      <c r="C8" s="26" t="n">
        <f aca="false">B8/$B$26</f>
        <v>0.0939431483814219</v>
      </c>
      <c r="D8" s="26" t="n">
        <v>0.0939426542</v>
      </c>
      <c r="E8" s="21" t="n">
        <f aca="false">E$26*$D8</f>
        <v>35760.0538635395</v>
      </c>
      <c r="F8" s="20" t="n">
        <f aca="false">F$26*$D8</f>
        <v>47991.3921375122</v>
      </c>
      <c r="G8" s="21" t="n">
        <f aca="false">G$26*$D8</f>
        <v>90466.7355992587</v>
      </c>
      <c r="H8" s="21" t="n">
        <f aca="false">H$26*$D8</f>
        <v>8018.91677971574</v>
      </c>
      <c r="I8" s="21" t="n">
        <f aca="false">I$26*$D8</f>
        <v>33940.4983222971</v>
      </c>
      <c r="J8" s="21" t="n">
        <f aca="false">J$26*$D8</f>
        <v>92377.5742781607</v>
      </c>
      <c r="K8" s="21" t="n">
        <f aca="false">K$26*$D8</f>
        <v>114404.380744278</v>
      </c>
      <c r="L8" s="23" t="s">
        <v>31</v>
      </c>
      <c r="M8" s="24" t="n">
        <v>1574190.15</v>
      </c>
      <c r="N8" s="25" t="n">
        <f aca="false">M8/$M$26</f>
        <v>0.092705710411861</v>
      </c>
      <c r="O8" s="26" t="n">
        <v>0.0927052295</v>
      </c>
      <c r="P8" s="21" t="n">
        <f aca="false">P$26*$O$8</f>
        <v>225162.899905336</v>
      </c>
      <c r="Q8" s="21" t="n">
        <f aca="false">Q$26*$O$8</f>
        <v>9012.48999536659</v>
      </c>
      <c r="R8" s="21" t="n">
        <f aca="false">R$26*$O$8</f>
        <v>91310.355097165</v>
      </c>
      <c r="S8" s="21" t="n">
        <f aca="false">S$26*$O$8</f>
        <v>56998.1602049899</v>
      </c>
      <c r="T8" s="21" t="n">
        <f aca="false">T$26*$O$8</f>
        <v>45593.7501364635</v>
      </c>
      <c r="U8" s="21" t="n">
        <f aca="false">U$26*$O$8</f>
        <v>100760.705797244</v>
      </c>
      <c r="V8" s="128" t="n">
        <f aca="false">V$26*$O$8</f>
        <v>88810.2359694988</v>
      </c>
      <c r="W8" s="128" t="n">
        <f aca="false">W$26*$O$8</f>
        <v>30724.9817965616</v>
      </c>
      <c r="X8" s="21" t="n">
        <f aca="false">X$26*$O$8</f>
        <v>53051.4464269507</v>
      </c>
      <c r="Y8" s="21" t="n">
        <f aca="false">Y$26*$O$8</f>
        <v>117796.938162745</v>
      </c>
      <c r="Z8" s="21" t="n">
        <f aca="false">Z$26*$O$8</f>
        <v>8125.67176996959</v>
      </c>
      <c r="AA8" s="21" t="n">
        <f aca="false">AA$26*$O$8</f>
        <v>2961.76706721649</v>
      </c>
      <c r="AB8" s="21" t="n">
        <f aca="false">AB$26*$O$8</f>
        <v>80489.6866824927</v>
      </c>
      <c r="AC8" s="21" t="n">
        <f aca="false">AC$26*$O$8</f>
        <v>66217.9900813947</v>
      </c>
      <c r="AD8" s="21" t="n">
        <f aca="false">AD$26*$O$8</f>
        <v>67283.9982448923</v>
      </c>
      <c r="AE8" s="22" t="n">
        <f aca="false">SUM(P8:AC8)+E8+F8+G8+H8+I8+J8+K8</f>
        <v>1399976.63081816</v>
      </c>
      <c r="AG8" s="68"/>
      <c r="AH8" s="68"/>
    </row>
    <row r="9" customFormat="false" ht="15.75" hidden="false" customHeight="true" outlineLevel="0" collapsed="false">
      <c r="A9" s="23" t="s">
        <v>32</v>
      </c>
      <c r="B9" s="24" t="n">
        <v>104645.8</v>
      </c>
      <c r="C9" s="26" t="n">
        <f aca="false">B9/$B$26</f>
        <v>0.00629714628413832</v>
      </c>
      <c r="D9" s="26" t="n">
        <v>0.0062971132</v>
      </c>
      <c r="E9" s="21" t="n">
        <f aca="false">E$26*$D9</f>
        <v>2397.04859453296</v>
      </c>
      <c r="F9" s="20" t="n">
        <f aca="false">F$26*$D9</f>
        <v>3216.93304802862</v>
      </c>
      <c r="G9" s="21" t="n">
        <f aca="false">G$26*$D9</f>
        <v>6064.11730384132</v>
      </c>
      <c r="H9" s="21" t="n">
        <f aca="false">H$26*$D9</f>
        <v>537.51969361804</v>
      </c>
      <c r="I9" s="21" t="n">
        <f aca="false">I$26*$D9</f>
        <v>2275.08113135593</v>
      </c>
      <c r="J9" s="21" t="n">
        <f aca="false">J$26*$D9</f>
        <v>6192.20360894366</v>
      </c>
      <c r="K9" s="21" t="n">
        <f aca="false">K$26*$D9</f>
        <v>7668.69258972482</v>
      </c>
      <c r="L9" s="23" t="s">
        <v>32</v>
      </c>
      <c r="M9" s="24" t="n">
        <v>103931.5</v>
      </c>
      <c r="N9" s="25" t="n">
        <f aca="false">M9/$M$26</f>
        <v>0.00612063513526008</v>
      </c>
      <c r="O9" s="26" t="n">
        <v>0.0061206034</v>
      </c>
      <c r="P9" s="21" t="n">
        <f aca="false">P$26*$O$9</f>
        <v>14865.7504883741</v>
      </c>
      <c r="Q9" s="21" t="n">
        <f aca="false">Q$26*$O$9</f>
        <v>595.024436114542</v>
      </c>
      <c r="R9" s="21" t="n">
        <f aca="false">R$26*$O$9</f>
        <v>6028.51072023845</v>
      </c>
      <c r="S9" s="21" t="n">
        <f aca="false">S$26*$O$9</f>
        <v>3763.14405374948</v>
      </c>
      <c r="T9" s="21" t="n">
        <f aca="false">T$26*$O$9</f>
        <v>3010.19978710035</v>
      </c>
      <c r="U9" s="21" t="n">
        <f aca="false">U$26*$O$9</f>
        <v>6652.4436843017</v>
      </c>
      <c r="V9" s="21" t="n">
        <f aca="false">V$26*$O$9</f>
        <v>5863.44734985761</v>
      </c>
      <c r="W9" s="21" t="n">
        <f aca="false">W$26*$O$9</f>
        <v>2028.53095842854</v>
      </c>
      <c r="X9" s="21" t="n">
        <f aca="false">X$26*$O$9</f>
        <v>3502.57331897023</v>
      </c>
      <c r="Y9" s="21" t="n">
        <f aca="false">Y$26*$O$9</f>
        <v>7777.21326096808</v>
      </c>
      <c r="Z9" s="21" t="n">
        <f aca="false">Z$26*$O$9</f>
        <v>536.474743990142</v>
      </c>
      <c r="AA9" s="21" t="n">
        <f aca="false">AA$26*$O$9</f>
        <v>195.542383955948</v>
      </c>
      <c r="AB9" s="21" t="n">
        <f aca="false">AB$26*$O$9</f>
        <v>5314.10636304826</v>
      </c>
      <c r="AC9" s="21" t="n">
        <f aca="false">AC$26*$O$9</f>
        <v>4371.85752539829</v>
      </c>
      <c r="AD9" s="21" t="n">
        <f aca="false">AD$26*$O$9</f>
        <v>4442.23773183455</v>
      </c>
      <c r="AE9" s="22" t="n">
        <f aca="false">SUM(P9:AC9)+E9+F9+G9+H9+I9+J9+K9</f>
        <v>92856.4150445411</v>
      </c>
      <c r="AG9" s="68"/>
      <c r="AH9" s="68"/>
    </row>
    <row r="10" customFormat="false" ht="15.75" hidden="false" customHeight="true" outlineLevel="0" collapsed="false">
      <c r="A10" s="16" t="s">
        <v>33</v>
      </c>
      <c r="B10" s="17" t="n">
        <v>552635.95</v>
      </c>
      <c r="C10" s="19" t="n">
        <f aca="false">B10/$B$26</f>
        <v>0.0332553185987756</v>
      </c>
      <c r="D10" s="19" t="n">
        <v>0.0332551437</v>
      </c>
      <c r="E10" s="21" t="n">
        <f aca="false">E$26*$D10</f>
        <v>12658.847464752</v>
      </c>
      <c r="F10" s="20" t="n">
        <f aca="false">F$26*$D10</f>
        <v>16988.6688372492</v>
      </c>
      <c r="G10" s="21" t="n">
        <f aca="false">G$26*$D10</f>
        <v>32024.6890833882</v>
      </c>
      <c r="H10" s="21" t="n">
        <f aca="false">H$26*$D10</f>
        <v>2838.64908968889</v>
      </c>
      <c r="I10" s="21" t="n">
        <f aca="false">I$26*$D10</f>
        <v>12014.7355700069</v>
      </c>
      <c r="J10" s="21" t="n">
        <f aca="false">J$26*$D10</f>
        <v>32701.1146687152</v>
      </c>
      <c r="K10" s="21" t="n">
        <f aca="false">K$26*$D10</f>
        <v>40498.4738185148</v>
      </c>
      <c r="L10" s="16" t="s">
        <v>33</v>
      </c>
      <c r="M10" s="17" t="n">
        <v>576478.45</v>
      </c>
      <c r="N10" s="18" t="n">
        <f aca="false">M10/$M$26</f>
        <v>0.033949421068591</v>
      </c>
      <c r="O10" s="19" t="n">
        <v>0.033949245</v>
      </c>
      <c r="P10" s="21" t="n">
        <f aca="false">P$26*$O$10</f>
        <v>82456.0868359289</v>
      </c>
      <c r="Q10" s="21" t="n">
        <f aca="false">Q$26*$O$10</f>
        <v>3300.43118994435</v>
      </c>
      <c r="R10" s="21" t="n">
        <f aca="false">R$26*$O$10</f>
        <v>33438.4331169867</v>
      </c>
      <c r="S10" s="21" t="n">
        <f aca="false">S$26*$O$10</f>
        <v>20873.088991689</v>
      </c>
      <c r="T10" s="21" t="n">
        <f aca="false">T$26*$O$10</f>
        <v>16696.7214492639</v>
      </c>
      <c r="U10" s="21" t="n">
        <f aca="false">U$26*$O$10</f>
        <v>36899.2116834528</v>
      </c>
      <c r="V10" s="128" t="n">
        <f aca="false">V$26*$O$10</f>
        <v>32522.8735821891</v>
      </c>
      <c r="W10" s="128" t="n">
        <f aca="false">W$26*$O$10</f>
        <v>11251.6838613943</v>
      </c>
      <c r="X10" s="21" t="n">
        <f aca="false">X$26*$O$10</f>
        <v>19427.7772900926</v>
      </c>
      <c r="Y10" s="21" t="n">
        <f aca="false">Y$26*$O$10</f>
        <v>43137.988390794</v>
      </c>
      <c r="Z10" s="21" t="n">
        <f aca="false">Z$26*$O$10</f>
        <v>2975.67271227435</v>
      </c>
      <c r="AA10" s="21" t="n">
        <f aca="false">AA$26*$O$10</f>
        <v>1084.6179480939</v>
      </c>
      <c r="AB10" s="21" t="n">
        <f aca="false">AB$26*$O$10</f>
        <v>29475.8354830154</v>
      </c>
      <c r="AC10" s="21" t="n">
        <f aca="false">AC$26*$O$10</f>
        <v>24249.4493655381</v>
      </c>
      <c r="AD10" s="21" t="n">
        <f aca="false">AD$26*$O$10</f>
        <v>24639.8283388686</v>
      </c>
      <c r="AE10" s="22" t="n">
        <f aca="false">SUM(P10:AC10)+E10+F10+G10+H10+I10+J10+K10</f>
        <v>507515.050432973</v>
      </c>
      <c r="AG10" s="68"/>
      <c r="AH10" s="68"/>
    </row>
    <row r="11" customFormat="false" ht="15.75" hidden="false" customHeight="true" outlineLevel="0" collapsed="false">
      <c r="A11" s="16" t="s">
        <v>34</v>
      </c>
      <c r="B11" s="17" t="n">
        <v>809463.1</v>
      </c>
      <c r="C11" s="19" t="n">
        <f aca="false">B11/$B$26</f>
        <v>0.0487101016219675</v>
      </c>
      <c r="D11" s="19" t="n">
        <v>0.0487098454</v>
      </c>
      <c r="E11" s="21" t="n">
        <f aca="false">E$26*$D11</f>
        <v>18541.8084045222</v>
      </c>
      <c r="F11" s="20" t="n">
        <f aca="false">F$26*$D11</f>
        <v>24883.8327110945</v>
      </c>
      <c r="G11" s="21" t="n">
        <f aca="false">G$26*$D11</f>
        <v>46907.5601749665</v>
      </c>
      <c r="H11" s="21" t="n">
        <f aca="false">H$26*$D11</f>
        <v>4157.85779039038</v>
      </c>
      <c r="I11" s="21" t="n">
        <f aca="false">I$26*$D11</f>
        <v>17598.3576380371</v>
      </c>
      <c r="J11" s="21" t="n">
        <f aca="false">J$26*$D11</f>
        <v>47898.3418111283</v>
      </c>
      <c r="K11" s="21" t="n">
        <f aca="false">K$26*$D11</f>
        <v>59319.3767686472</v>
      </c>
      <c r="L11" s="16" t="s">
        <v>34</v>
      </c>
      <c r="M11" s="17" t="n">
        <v>832444.2</v>
      </c>
      <c r="N11" s="18" t="n">
        <f aca="false">M11/$M$26</f>
        <v>0.0490235127816251</v>
      </c>
      <c r="O11" s="19" t="n">
        <v>0.0490232585</v>
      </c>
      <c r="P11" s="20" t="n">
        <f aca="false">P$26*$O$11</f>
        <v>119067.922124813</v>
      </c>
      <c r="Q11" s="21" t="n">
        <f aca="false">Q$26*$O$11</f>
        <v>4765.87598298886</v>
      </c>
      <c r="R11" s="21" t="n">
        <f aca="false">R$26*$O$11</f>
        <v>48285.6378847011</v>
      </c>
      <c r="S11" s="21" t="n">
        <f aca="false">S$26*$O$11</f>
        <v>30141.0778747237</v>
      </c>
      <c r="T11" s="21" t="n">
        <f aca="false">T$26*$O$11</f>
        <v>24110.3356410359</v>
      </c>
      <c r="U11" s="21" t="n">
        <f aca="false">U$26*$O$11</f>
        <v>53283.0580710743</v>
      </c>
      <c r="V11" s="128" t="n">
        <f aca="false">V$26*$O$11</f>
        <v>46963.555118309</v>
      </c>
      <c r="W11" s="128" t="n">
        <f aca="false">W$26*$O$11</f>
        <v>16247.6133562739</v>
      </c>
      <c r="X11" s="21" t="n">
        <f aca="false">X$26*$O$11</f>
        <v>28054.0244171156</v>
      </c>
      <c r="Y11" s="21" t="n">
        <f aca="false">Y$26*$O$11</f>
        <v>62291.9524735202</v>
      </c>
      <c r="Z11" s="21" t="n">
        <f aca="false">Z$26*$O$11</f>
        <v>4296.91949217786</v>
      </c>
      <c r="AA11" s="21" t="n">
        <f aca="false">AA$26*$O$11</f>
        <v>1566.20584767487</v>
      </c>
      <c r="AB11" s="21" t="n">
        <f aca="false">AB$26*$O$11</f>
        <v>42563.5828539732</v>
      </c>
      <c r="AC11" s="21" t="n">
        <f aca="false">AC$26*$O$11</f>
        <v>35016.5968265107</v>
      </c>
      <c r="AD11" s="21" t="n">
        <f aca="false">AD$26*$O$11</f>
        <v>35580.3103736764</v>
      </c>
      <c r="AE11" s="22" t="n">
        <f aca="false">SUM(P11:AC11)+E11+F11+G11+H11+I11+J11+K11</f>
        <v>735961.493263678</v>
      </c>
      <c r="AG11" s="68"/>
      <c r="AH11" s="68"/>
    </row>
    <row r="12" customFormat="false" ht="15.75" hidden="false" customHeight="true" outlineLevel="0" collapsed="false">
      <c r="A12" s="23" t="s">
        <v>35</v>
      </c>
      <c r="B12" s="24" t="n">
        <v>82382.7</v>
      </c>
      <c r="C12" s="26" t="n">
        <f aca="false">B12/$B$26</f>
        <v>0.00495744610086866</v>
      </c>
      <c r="D12" s="26" t="n">
        <v>0.00495742</v>
      </c>
      <c r="E12" s="21" t="n">
        <f aca="false">E$26*$D12</f>
        <v>1887.0832183086</v>
      </c>
      <c r="F12" s="20" t="n">
        <f aca="false">F$26*$D12</f>
        <v>2532.5395501796</v>
      </c>
      <c r="G12" s="21" t="n">
        <f aca="false">G$26*$D12</f>
        <v>4773.9933283094</v>
      </c>
      <c r="H12" s="21" t="n">
        <f aca="false">H$26*$D12</f>
        <v>423.163883974</v>
      </c>
      <c r="I12" s="21" t="n">
        <f aca="false">I$26*$D12</f>
        <v>1791.0639913868</v>
      </c>
      <c r="J12" s="21" t="n">
        <f aca="false">J$26*$D12</f>
        <v>4874.829630671</v>
      </c>
      <c r="K12" s="21" t="n">
        <f aca="false">K$26*$D12</f>
        <v>6037.1997152844</v>
      </c>
      <c r="L12" s="23" t="s">
        <v>35</v>
      </c>
      <c r="M12" s="24" t="n">
        <v>77641.1</v>
      </c>
      <c r="N12" s="25" t="n">
        <f aca="false">M12/$M$26</f>
        <v>0.00457236588137611</v>
      </c>
      <c r="O12" s="26" t="n">
        <v>0.0045723422</v>
      </c>
      <c r="P12" s="21" t="n">
        <f aca="false">P$26*$O$12</f>
        <v>11105.3263625386</v>
      </c>
      <c r="Q12" s="21" t="n">
        <f aca="false">Q$26*$O$12</f>
        <v>444.507699890786</v>
      </c>
      <c r="R12" s="21" t="n">
        <f aca="false">R$26*$O$12</f>
        <v>4503.54518466245</v>
      </c>
      <c r="S12" s="21" t="n">
        <f aca="false">S$26*$O$12</f>
        <v>2811.22321397884</v>
      </c>
      <c r="T12" s="21" t="n">
        <f aca="false">T$26*$O$12</f>
        <v>2248.74291266608</v>
      </c>
      <c r="U12" s="21" t="n">
        <f aca="false">U$26*$O$12</f>
        <v>4969.64874261517</v>
      </c>
      <c r="V12" s="128" t="n">
        <f aca="false">V$26*$O$12</f>
        <v>4380.2360654886</v>
      </c>
      <c r="W12" s="128" t="n">
        <f aca="false">W$26*$O$12</f>
        <v>1515.39596655279</v>
      </c>
      <c r="X12" s="21" t="n">
        <f aca="false">X$26*$O$12</f>
        <v>2616.56616975406</v>
      </c>
      <c r="Y12" s="21" t="n">
        <f aca="false">Y$26*$O$12</f>
        <v>5809.89782666264</v>
      </c>
      <c r="Z12" s="21" t="n">
        <f aca="false">Z$26*$O$12</f>
        <v>400.768674405586</v>
      </c>
      <c r="AA12" s="21" t="n">
        <f aca="false">AA$26*$O$12</f>
        <v>146.078194520884</v>
      </c>
      <c r="AB12" s="21" t="n">
        <f aca="false">AB$26*$O$12</f>
        <v>3969.85577909755</v>
      </c>
      <c r="AC12" s="21" t="n">
        <f aca="false">AC$26*$O$12</f>
        <v>3265.95718581704</v>
      </c>
      <c r="AD12" s="21" t="n">
        <f aca="false">AD$26*$O$12</f>
        <v>3318.53409154062</v>
      </c>
      <c r="AE12" s="22" t="n">
        <f aca="false">SUM(P12:AC12)+E12+F12+G12+H12+I12+J12+K12</f>
        <v>70507.6232967649</v>
      </c>
      <c r="AG12" s="68"/>
      <c r="AH12" s="68"/>
    </row>
    <row r="13" customFormat="false" ht="15.75" hidden="false" customHeight="true" outlineLevel="0" collapsed="false">
      <c r="A13" s="23" t="s">
        <v>36</v>
      </c>
      <c r="B13" s="24" t="n">
        <v>113587.9</v>
      </c>
      <c r="C13" s="26" t="n">
        <f aca="false">B13/$B$26</f>
        <v>0.00683524443798103</v>
      </c>
      <c r="D13" s="26" t="n">
        <v>0.0068352084</v>
      </c>
      <c r="E13" s="21" t="n">
        <f aca="false">E$26*$D13</f>
        <v>2601.87901474597</v>
      </c>
      <c r="F13" s="20" t="n">
        <f aca="false">F$26*$D13</f>
        <v>3491.82349018639</v>
      </c>
      <c r="G13" s="21" t="n">
        <f aca="false">G$26*$D13</f>
        <v>6582.30275006039</v>
      </c>
      <c r="H13" s="21" t="n">
        <f aca="false">H$26*$D13</f>
        <v>583.45133846148</v>
      </c>
      <c r="I13" s="21" t="n">
        <f aca="false">I$26*$D13</f>
        <v>2469.48929864014</v>
      </c>
      <c r="J13" s="21" t="n">
        <f aca="false">J$26*$D13</f>
        <v>6721.33416981642</v>
      </c>
      <c r="K13" s="21" t="n">
        <f aca="false">K$26*$D13</f>
        <v>8323.99074647489</v>
      </c>
      <c r="L13" s="23" t="s">
        <v>36</v>
      </c>
      <c r="M13" s="24" t="n">
        <v>114447.1</v>
      </c>
      <c r="N13" s="25" t="n">
        <f aca="false">M13/$M$26</f>
        <v>0.00673990985782582</v>
      </c>
      <c r="O13" s="26" t="n">
        <v>0.0067398749</v>
      </c>
      <c r="P13" s="21" t="n">
        <f aca="false">P$26*$O$13</f>
        <v>16369.8400367283</v>
      </c>
      <c r="Q13" s="21" t="n">
        <f aca="false">Q$26*$O$13</f>
        <v>655.227924399587</v>
      </c>
      <c r="R13" s="21" t="n">
        <f aca="false">R$26*$O$13</f>
        <v>6638.46445069713</v>
      </c>
      <c r="S13" s="21" t="n">
        <f aca="false">S$26*$O$13</f>
        <v>4143.89211249178</v>
      </c>
      <c r="T13" s="21" t="n">
        <f aca="false">T$26*$O$13</f>
        <v>3314.76631684108</v>
      </c>
      <c r="U13" s="21" t="n">
        <f aca="false">U$26*$O$13</f>
        <v>7325.52581523066</v>
      </c>
      <c r="V13" s="21" t="n">
        <f aca="false">V$26*$O$13</f>
        <v>6456.70026925398</v>
      </c>
      <c r="W13" s="21" t="n">
        <f aca="false">W$26*$O$13</f>
        <v>2233.77402472859</v>
      </c>
      <c r="X13" s="21" t="n">
        <f aca="false">X$26*$O$13</f>
        <v>3856.95730553905</v>
      </c>
      <c r="Y13" s="21" t="n">
        <f aca="false">Y$26*$O$13</f>
        <v>8564.09752828388</v>
      </c>
      <c r="Z13" s="21" t="n">
        <f aca="false">Z$26*$O$13</f>
        <v>590.754281106187</v>
      </c>
      <c r="AA13" s="21" t="n">
        <f aca="false">AA$26*$O$13</f>
        <v>215.327006077678</v>
      </c>
      <c r="AB13" s="21" t="n">
        <f aca="false">AB$26*$O$13</f>
        <v>5851.77796232301</v>
      </c>
      <c r="AC13" s="21" t="n">
        <f aca="false">AC$26*$O$13</f>
        <v>4814.19410409896</v>
      </c>
      <c r="AD13" s="21" t="n">
        <f aca="false">AD$26*$O$13</f>
        <v>4891.69525158657</v>
      </c>
      <c r="AE13" s="22" t="n">
        <f aca="false">SUM(P13:AC13)+E13+F13+G13+H13+I13+J13+K13</f>
        <v>101805.569946186</v>
      </c>
      <c r="AG13" s="68"/>
      <c r="AH13" s="68"/>
    </row>
    <row r="14" customFormat="false" ht="15.75" hidden="false" customHeight="true" outlineLevel="0" collapsed="false">
      <c r="A14" s="16" t="s">
        <v>37</v>
      </c>
      <c r="B14" s="17" t="n">
        <v>1193464.35</v>
      </c>
      <c r="C14" s="19" t="n">
        <f aca="false">B14/$B$26</f>
        <v>0.0718176897386618</v>
      </c>
      <c r="D14" s="19" t="n">
        <v>0.0718173119</v>
      </c>
      <c r="E14" s="21" t="n">
        <f aca="false">E$26*$D14</f>
        <v>27337.8580129431</v>
      </c>
      <c r="F14" s="20" t="n">
        <f aca="false">F$26*$D14</f>
        <v>36688.4756131887</v>
      </c>
      <c r="G14" s="21" t="n">
        <f aca="false">G$26*$D14</f>
        <v>69160.0404782559</v>
      </c>
      <c r="H14" s="21" t="n">
        <f aca="false">H$26*$D14</f>
        <v>6130.30419859043</v>
      </c>
      <c r="I14" s="21" t="n">
        <f aca="false">I$26*$D14</f>
        <v>25946.8435803875</v>
      </c>
      <c r="J14" s="21" t="n">
        <f aca="false">J$26*$D14</f>
        <v>70620.8390746116</v>
      </c>
      <c r="K14" s="21" t="n">
        <f aca="false">K$26*$D14</f>
        <v>87459.8994951348</v>
      </c>
      <c r="L14" s="16" t="s">
        <v>37</v>
      </c>
      <c r="M14" s="17" t="n">
        <v>1237804.5</v>
      </c>
      <c r="N14" s="18" t="n">
        <f aca="false">M14/$M$26</f>
        <v>0.0728956063684546</v>
      </c>
      <c r="O14" s="19" t="n">
        <v>0.0728952283</v>
      </c>
      <c r="P14" s="21" t="n">
        <f aca="false">P$26*$O$14</f>
        <v>177048.27528947</v>
      </c>
      <c r="Q14" s="21" t="n">
        <f aca="false">Q$26*$O$14</f>
        <v>7086.62843840663</v>
      </c>
      <c r="R14" s="21" t="n">
        <f aca="false">R$26*$O$14</f>
        <v>71798.4219106206</v>
      </c>
      <c r="S14" s="21" t="n">
        <f aca="false">S$26*$O$14</f>
        <v>44818.3335851913</v>
      </c>
      <c r="T14" s="21" t="n">
        <f aca="false">T$26*$O$14</f>
        <v>35850.9098480864</v>
      </c>
      <c r="U14" s="21" t="n">
        <f aca="false">U$26*$O$14</f>
        <v>79229.3454465723</v>
      </c>
      <c r="V14" s="128" t="n">
        <f aca="false">V$26*$O$14</f>
        <v>69832.5484041166</v>
      </c>
      <c r="W14" s="128" t="n">
        <f aca="false">W$26*$O$14</f>
        <v>24159.4198585496</v>
      </c>
      <c r="X14" s="21" t="n">
        <f aca="false">X$26*$O$14</f>
        <v>41714.9854414393</v>
      </c>
      <c r="Y14" s="21" t="n">
        <f aca="false">Y$26*$O$14</f>
        <v>92625.138265952</v>
      </c>
      <c r="Z14" s="21" t="n">
        <f aca="false">Z$26*$O$14</f>
        <v>6389.31268448883</v>
      </c>
      <c r="AA14" s="21" t="n">
        <f aca="false">AA$26*$O$14</f>
        <v>2328.87279067863</v>
      </c>
      <c r="AB14" s="21" t="n">
        <f aca="false">AB$26*$O$14</f>
        <v>63290.0012023138</v>
      </c>
      <c r="AC14" s="21" t="n">
        <f aca="false">AC$26*$O$14</f>
        <v>52067.9958464523</v>
      </c>
      <c r="AD14" s="21" t="n">
        <f aca="false">AD$26*$O$14</f>
        <v>52906.2107871511</v>
      </c>
      <c r="AE14" s="22" t="n">
        <f aca="false">SUM(P14:AC14)+E14+F14+G14+H14+I14+J14+K14</f>
        <v>1091584.44946545</v>
      </c>
      <c r="AG14" s="68"/>
      <c r="AH14" s="68"/>
    </row>
    <row r="15" customFormat="false" ht="5.25" hidden="false" customHeight="true" outlineLevel="0" collapsed="false">
      <c r="A15" s="21"/>
      <c r="B15" s="21"/>
      <c r="C15" s="172"/>
      <c r="D15" s="172"/>
      <c r="E15" s="21" t="n">
        <f aca="false">E$26*$D15</f>
        <v>0</v>
      </c>
      <c r="F15" s="20" t="n">
        <f aca="false">F$26*$D15</f>
        <v>0</v>
      </c>
      <c r="G15" s="21" t="n">
        <f aca="false">G$26*$D15</f>
        <v>0</v>
      </c>
      <c r="H15" s="21" t="n">
        <f aca="false">H$26*$D15</f>
        <v>0</v>
      </c>
      <c r="I15" s="21" t="n">
        <f aca="false">I$26*$D15</f>
        <v>0</v>
      </c>
      <c r="J15" s="21" t="n">
        <f aca="false">J$26*$D15</f>
        <v>0</v>
      </c>
      <c r="K15" s="21" t="n">
        <f aca="false">K$26*$D15</f>
        <v>0</v>
      </c>
      <c r="L15" s="21"/>
      <c r="M15" s="21"/>
      <c r="N15" s="28"/>
      <c r="O15" s="172"/>
      <c r="P15" s="21"/>
      <c r="Q15" s="21"/>
      <c r="R15" s="21"/>
      <c r="S15" s="21"/>
      <c r="T15" s="21"/>
      <c r="U15" s="21"/>
      <c r="V15" s="128"/>
      <c r="W15" s="128"/>
      <c r="X15" s="21"/>
      <c r="Y15" s="21"/>
      <c r="Z15" s="21"/>
      <c r="AA15" s="21"/>
      <c r="AB15" s="21"/>
      <c r="AC15" s="21"/>
      <c r="AD15" s="21"/>
      <c r="AE15" s="22" t="n">
        <f aca="false">SUM(P15:AC15)+E15+F15+G15+H15+I15+J15+K15</f>
        <v>0</v>
      </c>
      <c r="AG15" s="68"/>
      <c r="AH15" s="68"/>
    </row>
    <row r="16" customFormat="false" ht="15.75" hidden="false" customHeight="true" outlineLevel="0" collapsed="false">
      <c r="A16" s="30" t="s">
        <v>38</v>
      </c>
      <c r="B16" s="31" t="n">
        <v>2174694.1</v>
      </c>
      <c r="C16" s="33" t="n">
        <f aca="false">B16/$B$26</f>
        <v>0.130863989485985</v>
      </c>
      <c r="D16" s="33" t="n">
        <v>0.1308633011</v>
      </c>
      <c r="E16" s="21" t="n">
        <f aca="false">E$26*$D16</f>
        <v>49814.2056550132</v>
      </c>
      <c r="F16" s="20" t="n">
        <f aca="false">F$26*$D16</f>
        <v>66852.6140013982</v>
      </c>
      <c r="G16" s="21" t="n">
        <f aca="false">G$26*$D16</f>
        <v>126021.302688081</v>
      </c>
      <c r="H16" s="21" t="n">
        <f aca="false">H$26*$D16</f>
        <v>11170.4521229057</v>
      </c>
      <c r="I16" s="21" t="n">
        <f aca="false">I$26*$D16</f>
        <v>47279.5418573005</v>
      </c>
      <c r="J16" s="21" t="n">
        <f aca="false">J$26*$D16</f>
        <v>128683.125046839</v>
      </c>
      <c r="K16" s="21" t="n">
        <f aca="false">K$26*$D16</f>
        <v>159366.744020498</v>
      </c>
      <c r="L16" s="30" t="s">
        <v>38</v>
      </c>
      <c r="M16" s="31" t="n">
        <v>2168245.05</v>
      </c>
      <c r="N16" s="32" t="n">
        <f aca="false">M16/M$26</f>
        <v>0.127690227071521</v>
      </c>
      <c r="O16" s="33" t="n">
        <v>0.1276895648</v>
      </c>
      <c r="P16" s="21" t="n">
        <f aca="false">P$26*$O$16</f>
        <v>310133.018957881</v>
      </c>
      <c r="Q16" s="21" t="n">
        <f aca="false">Q$26*$O$16</f>
        <v>12413.5491760226</v>
      </c>
      <c r="R16" s="21" t="n">
        <f aca="false">R$26*$O$16</f>
        <v>125768.304193567</v>
      </c>
      <c r="S16" s="21" t="n">
        <f aca="false">S$26*$O$16</f>
        <v>78507.6560430266</v>
      </c>
      <c r="T16" s="21" t="n">
        <f aca="false">T$26*$O$16</f>
        <v>62799.5437142515</v>
      </c>
      <c r="U16" s="21" t="n">
        <f aca="false">U$26*$O$16</f>
        <v>138784.950337575</v>
      </c>
      <c r="V16" s="21" t="n">
        <f aca="false">V$26*$O$16</f>
        <v>122324.71071905</v>
      </c>
      <c r="W16" s="21" t="n">
        <f aca="false">W$26*$O$16</f>
        <v>42319.7221478306</v>
      </c>
      <c r="X16" s="21" t="n">
        <f aca="false">X$26*$O$16</f>
        <v>73071.5639538743</v>
      </c>
      <c r="Y16" s="21" t="n">
        <f aca="false">Y$26*$O$16</f>
        <v>162250.175636246</v>
      </c>
      <c r="Z16" s="21" t="n">
        <f aca="false">Z$26*$O$16</f>
        <v>11192.0707991458</v>
      </c>
      <c r="AA16" s="21" t="n">
        <f aca="false">AA$26*$O$16</f>
        <v>4079.45430793466</v>
      </c>
      <c r="AB16" s="21" t="n">
        <f aca="false">AB$26*$O$16</f>
        <v>110864.221131946</v>
      </c>
      <c r="AC16" s="21" t="n">
        <f aca="false">AC$26*$O$16</f>
        <v>91206.7893152026</v>
      </c>
      <c r="AD16" s="21" t="n">
        <f aca="false">AD$26*$O$16</f>
        <v>92675.0788518813</v>
      </c>
      <c r="AE16" s="22" t="n">
        <f aca="false">SUM(P16:AC16)+E16+F16+G16+H16+I16+J16+K16</f>
        <v>1934903.71582559</v>
      </c>
      <c r="AG16" s="68"/>
      <c r="AH16" s="68"/>
    </row>
    <row r="17" customFormat="false" ht="15.75" hidden="false" customHeight="true" outlineLevel="0" collapsed="false">
      <c r="A17" s="30" t="s">
        <v>39</v>
      </c>
      <c r="B17" s="31" t="n">
        <v>2979964.3</v>
      </c>
      <c r="C17" s="33" t="n">
        <f aca="false">B17/$B$26</f>
        <v>0.179321779933928</v>
      </c>
      <c r="D17" s="33" t="n">
        <v>0.1793208366</v>
      </c>
      <c r="E17" s="21" t="n">
        <f aca="false">E$26*$D17</f>
        <v>68259.9701943589</v>
      </c>
      <c r="F17" s="20" t="n">
        <f aca="false">F$26*$D17</f>
        <v>91607.5520857207</v>
      </c>
      <c r="G17" s="21" t="n">
        <f aca="false">G$26*$D17</f>
        <v>172685.88853784</v>
      </c>
      <c r="H17" s="21" t="n">
        <f aca="false">H$26*$D17</f>
        <v>15306.772815925</v>
      </c>
      <c r="I17" s="21" t="n">
        <f aca="false">I$26*$D17</f>
        <v>64786.7425676292</v>
      </c>
      <c r="J17" s="21" t="n">
        <f aca="false">J$26*$D17</f>
        <v>176333.360428286</v>
      </c>
      <c r="K17" s="21" t="n">
        <f aca="false">K$26*$D17</f>
        <v>218378.855062932</v>
      </c>
      <c r="L17" s="30" t="s">
        <v>39</v>
      </c>
      <c r="M17" s="31" t="n">
        <v>3001791.9</v>
      </c>
      <c r="N17" s="32" t="n">
        <f aca="false">M17/M$26</f>
        <v>0.176778676069133</v>
      </c>
      <c r="O17" s="33" t="n">
        <v>0.1767777591</v>
      </c>
      <c r="P17" s="21" t="n">
        <f aca="false">P$26*$O$17</f>
        <v>429358.657460881</v>
      </c>
      <c r="Q17" s="21" t="n">
        <f aca="false">Q$26*$O$17</f>
        <v>17185.7379986538</v>
      </c>
      <c r="R17" s="21" t="n">
        <f aca="false">R$26*$O$17</f>
        <v>174117.900832143</v>
      </c>
      <c r="S17" s="21" t="n">
        <f aca="false">S$26*$O$17</f>
        <v>108688.658538523</v>
      </c>
      <c r="T17" s="21" t="n">
        <f aca="false">T$26*$O$17</f>
        <v>86941.8157051144</v>
      </c>
      <c r="U17" s="21" t="n">
        <f aca="false">U$26*$O$17</f>
        <v>192138.58670369</v>
      </c>
      <c r="V17" s="128" t="n">
        <f aca="false">V$26*$O$17</f>
        <v>169350.47337141</v>
      </c>
      <c r="W17" s="128" t="n">
        <f aca="false">W$26*$O$17</f>
        <v>58588.8569574648</v>
      </c>
      <c r="X17" s="21" t="n">
        <f aca="false">X$26*$O$17</f>
        <v>101162.748498131</v>
      </c>
      <c r="Y17" s="21" t="n">
        <f aca="false">Y$26*$O$17</f>
        <v>224624.639511317</v>
      </c>
      <c r="Z17" s="21" t="n">
        <f aca="false">Z$26*$O$17</f>
        <v>15494.6819551032</v>
      </c>
      <c r="AA17" s="21" t="n">
        <f aca="false">AA$26*$O$17</f>
        <v>5647.7347388338</v>
      </c>
      <c r="AB17" s="21" t="n">
        <f aca="false">AB$26*$O$17</f>
        <v>153484.183353348</v>
      </c>
      <c r="AC17" s="21" t="n">
        <f aca="false">AC$26*$O$17</f>
        <v>126269.768834292</v>
      </c>
      <c r="AD17" s="21" t="n">
        <f aca="false">AD$26*$O$17</f>
        <v>128302.518608407</v>
      </c>
      <c r="AE17" s="22" t="n">
        <f aca="false">SUM(P17:AC17)+E17+F17+G17+H17+I17+J17+K17</f>
        <v>2670413.5861516</v>
      </c>
      <c r="AG17" s="68"/>
      <c r="AH17" s="68"/>
    </row>
    <row r="18" customFormat="false" ht="3.75" hidden="false" customHeight="true" outlineLevel="0" collapsed="false">
      <c r="A18" s="129"/>
      <c r="B18" s="21"/>
      <c r="C18" s="37"/>
      <c r="D18" s="37"/>
      <c r="E18" s="21" t="n">
        <f aca="false">E$26*$D18</f>
        <v>0</v>
      </c>
      <c r="F18" s="20" t="n">
        <f aca="false">F$26*$D18</f>
        <v>0</v>
      </c>
      <c r="G18" s="21"/>
      <c r="H18" s="21"/>
      <c r="I18" s="21" t="n">
        <f aca="false">I$26*$D18</f>
        <v>0</v>
      </c>
      <c r="J18" s="21" t="n">
        <f aca="false">J$26*$D18</f>
        <v>0</v>
      </c>
      <c r="K18" s="21" t="n">
        <f aca="false">K$26*$D18</f>
        <v>0</v>
      </c>
      <c r="L18" s="129"/>
      <c r="M18" s="21"/>
      <c r="N18" s="28"/>
      <c r="O18" s="37"/>
      <c r="P18" s="21"/>
      <c r="Q18" s="21"/>
      <c r="R18" s="21"/>
      <c r="S18" s="21"/>
      <c r="T18" s="21"/>
      <c r="U18" s="21"/>
      <c r="V18" s="128"/>
      <c r="W18" s="128"/>
      <c r="X18" s="21"/>
      <c r="Y18" s="21"/>
      <c r="Z18" s="21"/>
      <c r="AA18" s="21"/>
      <c r="AB18" s="21"/>
      <c r="AC18" s="21"/>
      <c r="AD18" s="21"/>
      <c r="AE18" s="22" t="n">
        <f aca="false">SUM(P18:AC18)+E18+F18+G18+H18+I18+J18+K18</f>
        <v>0</v>
      </c>
      <c r="AG18" s="68"/>
      <c r="AH18" s="68"/>
    </row>
    <row r="19" customFormat="false" ht="15.75" hidden="false" customHeight="true" outlineLevel="0" collapsed="false">
      <c r="A19" s="38" t="s">
        <v>40</v>
      </c>
      <c r="B19" s="39" t="n">
        <v>1337191.85</v>
      </c>
      <c r="C19" s="41" t="n">
        <f aca="false">B19/$B$26</f>
        <v>0.0804666091654662</v>
      </c>
      <c r="D19" s="41" t="n">
        <v>0.0804661859</v>
      </c>
      <c r="E19" s="21" t="n">
        <f aca="false">E$26*$D19</f>
        <v>30630.1239461635</v>
      </c>
      <c r="F19" s="20" t="n">
        <f aca="false">F$26*$D19</f>
        <v>41106.8253736528</v>
      </c>
      <c r="G19" s="21" t="n">
        <f aca="false">G$26*$D19</f>
        <v>77488.9024212401</v>
      </c>
      <c r="H19" s="21" t="n">
        <f aca="false">H$26*$D19</f>
        <v>6868.56948856823</v>
      </c>
      <c r="I19" s="21" t="n">
        <f aca="false">I$26*$D19</f>
        <v>29071.5912893655</v>
      </c>
      <c r="J19" s="21" t="n">
        <f aca="false">J$26*$D19</f>
        <v>79125.6232662153</v>
      </c>
      <c r="K19" s="21" t="n">
        <f aca="false">K$26*$D19</f>
        <v>97992.5918331514</v>
      </c>
      <c r="L19" s="38" t="s">
        <v>40</v>
      </c>
      <c r="M19" s="39" t="n">
        <v>1481683.05</v>
      </c>
      <c r="N19" s="40" t="n">
        <f aca="false">M19/M$26</f>
        <v>0.0872578701851635</v>
      </c>
      <c r="O19" s="41" t="n">
        <v>0.0872574176</v>
      </c>
      <c r="P19" s="21" t="n">
        <f aca="false">P$26*$O$19</f>
        <v>211931.228594465</v>
      </c>
      <c r="Q19" s="21" t="n">
        <f aca="false">Q$26*$O$19</f>
        <v>8482.87208157469</v>
      </c>
      <c r="R19" s="21" t="n">
        <f aca="false">R$26*$O$19</f>
        <v>85944.5128272684</v>
      </c>
      <c r="S19" s="21" t="n">
        <f aca="false">S$26*$O$19</f>
        <v>53648.6700293267</v>
      </c>
      <c r="T19" s="21" t="n">
        <f aca="false">T$26*$O$19</f>
        <v>42914.4387761583</v>
      </c>
      <c r="U19" s="21" t="n">
        <f aca="false">U$26*$O$19</f>
        <v>94839.5147807805</v>
      </c>
      <c r="V19" s="128" t="n">
        <f aca="false">V$26*$O$19</f>
        <v>83591.3129058712</v>
      </c>
      <c r="W19" s="128" t="n">
        <f aca="false">W$26*$O$19</f>
        <v>28919.4318576707</v>
      </c>
      <c r="X19" s="21" t="n">
        <f aca="false">X$26*$O$19</f>
        <v>49933.8844219188</v>
      </c>
      <c r="Y19" s="21" t="n">
        <f aca="false">Y$26*$O$19</f>
        <v>110874.614956517</v>
      </c>
      <c r="Z19" s="21" t="n">
        <f aca="false">Z$26*$O$19</f>
        <v>7648.16762481309</v>
      </c>
      <c r="AA19" s="21" t="n">
        <f aca="false">AA$26*$O$19</f>
        <v>2787.71917411667</v>
      </c>
      <c r="AB19" s="21" t="n">
        <f aca="false">AB$26*$O$19</f>
        <v>75759.7197183728</v>
      </c>
      <c r="AC19" s="21" t="n">
        <f aca="false">AC$26*$O$19</f>
        <v>62326.6976882347</v>
      </c>
      <c r="AD19" s="21" t="n">
        <f aca="false">AD$26*$O$19</f>
        <v>63330.0620074753</v>
      </c>
      <c r="AE19" s="22" t="n">
        <f aca="false">SUM(P19:AC19)+E19+F19+G19+H19+I19+J19+K19</f>
        <v>1281887.01305545</v>
      </c>
      <c r="AG19" s="68"/>
      <c r="AH19" s="68"/>
    </row>
    <row r="20" customFormat="false" ht="15.75" hidden="false" customHeight="true" outlineLevel="0" collapsed="false">
      <c r="A20" s="38" t="s">
        <v>41</v>
      </c>
      <c r="B20" s="39" t="n">
        <v>104536.1</v>
      </c>
      <c r="C20" s="41" t="n">
        <f aca="false">B20/$B$26</f>
        <v>0.00629054499725084</v>
      </c>
      <c r="D20" s="41" t="n">
        <v>0.0062905119</v>
      </c>
      <c r="E20" s="21" t="n">
        <f aca="false">E$26*$D20</f>
        <v>2394.53575469913</v>
      </c>
      <c r="F20" s="20" t="n">
        <f aca="false">F$26*$D20</f>
        <v>3213.56071860472</v>
      </c>
      <c r="G20" s="21" t="n">
        <f aca="false">G$26*$D20</f>
        <v>6057.76025477988</v>
      </c>
      <c r="H20" s="21" t="n">
        <f aca="false">H$26*$D20</f>
        <v>536.95620863043</v>
      </c>
      <c r="I20" s="21" t="n">
        <f aca="false">I$26*$D20</f>
        <v>2272.69615071553</v>
      </c>
      <c r="J20" s="21" t="n">
        <f aca="false">J$26*$D20</f>
        <v>6185.7122862716</v>
      </c>
      <c r="K20" s="21" t="n">
        <f aca="false">K$26*$D20</f>
        <v>7660.65345515876</v>
      </c>
      <c r="L20" s="38" t="s">
        <v>41</v>
      </c>
      <c r="M20" s="39" t="n">
        <v>108616.8</v>
      </c>
      <c r="N20" s="40" t="n">
        <f aca="false">M20/M$26</f>
        <v>0.00639655737057116</v>
      </c>
      <c r="O20" s="41" t="n">
        <v>0.0063965242</v>
      </c>
      <c r="P20" s="21" t="n">
        <f aca="false">P$26*$O$20</f>
        <v>15535.9082325195</v>
      </c>
      <c r="Q20" s="21" t="n">
        <f aca="false">Q$26*$O$20</f>
        <v>621.848526437446</v>
      </c>
      <c r="R20" s="21" t="n">
        <f aca="false">R$26*$O$20</f>
        <v>6300.27992206857</v>
      </c>
      <c r="S20" s="21" t="n">
        <f aca="false">S$26*$O$20</f>
        <v>3932.78904623924</v>
      </c>
      <c r="T20" s="21" t="n">
        <f aca="false">T$26*$O$20</f>
        <v>3145.90156013412</v>
      </c>
      <c r="U20" s="21" t="n">
        <f aca="false">U$26*$O$20</f>
        <v>6952.34019178125</v>
      </c>
      <c r="V20" s="128" t="n">
        <f aca="false">V$26*$O$20</f>
        <v>6127.77538711136</v>
      </c>
      <c r="W20" s="128" t="n">
        <f aca="false">W$26*$O$20</f>
        <v>2119.97845931945</v>
      </c>
      <c r="X20" s="21" t="n">
        <f aca="false">X$26*$O$20</f>
        <v>3660.47161249942</v>
      </c>
      <c r="Y20" s="21" t="n">
        <f aca="false">Y$26*$O$20</f>
        <v>8127.81511580104</v>
      </c>
      <c r="Z20" s="21" t="n">
        <f aca="false">Z$26*$O$20</f>
        <v>560.659375940246</v>
      </c>
      <c r="AA20" s="21" t="n">
        <f aca="false">AA$26*$O$20</f>
        <v>204.357562376924</v>
      </c>
      <c r="AB20" s="21" t="n">
        <f aca="false">AB$26*$O$20</f>
        <v>5553.66974971981</v>
      </c>
      <c r="AC20" s="21" t="n">
        <f aca="false">AC$26*$O$20</f>
        <v>4568.9437188762</v>
      </c>
      <c r="AD20" s="21" t="n">
        <f aca="false">AD$26*$O$20</f>
        <v>4642.49671099958</v>
      </c>
      <c r="AE20" s="22" t="n">
        <f aca="false">SUM(P20:AC20)+E20+F20+G20+H20+I20+J20+K20</f>
        <v>95734.6132896846</v>
      </c>
      <c r="AG20" s="68"/>
      <c r="AH20" s="68"/>
    </row>
    <row r="21" customFormat="false" ht="15.75" hidden="false" customHeight="true" outlineLevel="0" collapsed="false">
      <c r="A21" s="38" t="s">
        <v>42</v>
      </c>
      <c r="B21" s="39" t="n">
        <v>305034.8</v>
      </c>
      <c r="C21" s="41" t="n">
        <f aca="false">B21/$B$26</f>
        <v>0.0183557176432583</v>
      </c>
      <c r="D21" s="41" t="n">
        <v>0.018355621</v>
      </c>
      <c r="E21" s="21" t="n">
        <f aca="false">E$26*$D21</f>
        <v>6987.22003597293</v>
      </c>
      <c r="F21" s="20" t="n">
        <f aca="false">F$26*$D21</f>
        <v>9377.12280795398</v>
      </c>
      <c r="G21" s="21" t="n">
        <f aca="false">G$26*$D21</f>
        <v>17676.455130083</v>
      </c>
      <c r="H21" s="21" t="n">
        <f aca="false">H$26*$D21</f>
        <v>1566.8303018737</v>
      </c>
      <c r="I21" s="21" t="n">
        <f aca="false">I$26*$D21</f>
        <v>6631.69386750434</v>
      </c>
      <c r="J21" s="21" t="n">
        <f aca="false">J$26*$D21</f>
        <v>18049.817271921</v>
      </c>
      <c r="K21" s="21" t="n">
        <f aca="false">K$26*$D21</f>
        <v>22353.6738616192</v>
      </c>
      <c r="L21" s="38" t="s">
        <v>42</v>
      </c>
      <c r="M21" s="39" t="n">
        <v>309485.7</v>
      </c>
      <c r="N21" s="40" t="n">
        <f aca="false">M21/M$26</f>
        <v>0.0182259377501581</v>
      </c>
      <c r="O21" s="41" t="n">
        <v>0.0182258433</v>
      </c>
      <c r="P21" s="21" t="n">
        <f aca="false">P$26*$O$21</f>
        <v>44267.0144152788</v>
      </c>
      <c r="Q21" s="21" t="n">
        <f aca="false">Q$26*$O$21</f>
        <v>1771.85506453408</v>
      </c>
      <c r="R21" s="21" t="n">
        <f aca="false">R$26*$O$21</f>
        <v>17951.6110649215</v>
      </c>
      <c r="S21" s="21" t="n">
        <f aca="false">S$26*$O$21</f>
        <v>11205.8353329943</v>
      </c>
      <c r="T21" s="21" t="n">
        <f aca="false">T$26*$O$21</f>
        <v>8963.72890643173</v>
      </c>
      <c r="U21" s="21" t="n">
        <f aca="false">U$26*$O$21</f>
        <v>19809.549521238</v>
      </c>
      <c r="V21" s="128" t="n">
        <f aca="false">V$26*$O$21</f>
        <v>17460.0877744023</v>
      </c>
      <c r="W21" s="128" t="n">
        <f aca="false">W$26*$O$21</f>
        <v>6040.52982382708</v>
      </c>
      <c r="X21" s="21" t="n">
        <f aca="false">X$26*$O$21</f>
        <v>10429.9116094195</v>
      </c>
      <c r="Y21" s="21" t="n">
        <f aca="false">Y$26*$O$21</f>
        <v>23158.87191859</v>
      </c>
      <c r="Z21" s="21" t="n">
        <f aca="false">Z$26*$O$21</f>
        <v>1597.50664752628</v>
      </c>
      <c r="AA21" s="21" t="n">
        <f aca="false">AA$26*$O$21</f>
        <v>582.283251433926</v>
      </c>
      <c r="AB21" s="21" t="n">
        <f aca="false">AB$26*$O$21</f>
        <v>15824.2682171582</v>
      </c>
      <c r="AC21" s="21" t="n">
        <f aca="false">AC$26*$O$21</f>
        <v>13018.453407361</v>
      </c>
      <c r="AD21" s="21" t="n">
        <f aca="false">AD$26*$O$21</f>
        <v>13228.0305568833</v>
      </c>
      <c r="AE21" s="22" t="n">
        <f aca="false">SUM(P21:AC21)+E21+F21+G21+H21+I21+J21+K21</f>
        <v>274724.320232045</v>
      </c>
      <c r="AG21" s="68"/>
      <c r="AH21" s="68"/>
    </row>
    <row r="22" customFormat="false" ht="4.5" hidden="false" customHeight="true" outlineLevel="0" collapsed="false">
      <c r="A22" s="129"/>
      <c r="B22" s="43"/>
      <c r="C22" s="37"/>
      <c r="D22" s="37"/>
      <c r="E22" s="21" t="n">
        <f aca="false">E$26*$D22</f>
        <v>0</v>
      </c>
      <c r="F22" s="20" t="n">
        <f aca="false">F$26*$D22</f>
        <v>0</v>
      </c>
      <c r="G22" s="21" t="n">
        <f aca="false">G$26*$D22</f>
        <v>0</v>
      </c>
      <c r="H22" s="21"/>
      <c r="I22" s="21" t="n">
        <f aca="false">I$26*$D22</f>
        <v>0</v>
      </c>
      <c r="J22" s="21" t="n">
        <f aca="false">J$26*$D22</f>
        <v>0</v>
      </c>
      <c r="K22" s="21" t="n">
        <f aca="false">K$26*$D22</f>
        <v>0</v>
      </c>
      <c r="L22" s="129"/>
      <c r="M22" s="43"/>
      <c r="N22" s="130"/>
      <c r="O22" s="37"/>
      <c r="P22" s="21"/>
      <c r="Q22" s="21"/>
      <c r="R22" s="21"/>
      <c r="S22" s="21"/>
      <c r="T22" s="21"/>
      <c r="U22" s="21"/>
      <c r="V22" s="128"/>
      <c r="W22" s="128"/>
      <c r="X22" s="21"/>
      <c r="Y22" s="21"/>
      <c r="Z22" s="21"/>
      <c r="AA22" s="21"/>
      <c r="AB22" s="21"/>
      <c r="AC22" s="21"/>
      <c r="AD22" s="21"/>
      <c r="AE22" s="22" t="n">
        <f aca="false">SUM(P22:AC22)+E22+F22+G22+H22+I22+J22+K22</f>
        <v>0</v>
      </c>
      <c r="AG22" s="68"/>
      <c r="AH22" s="68"/>
    </row>
    <row r="23" customFormat="false" ht="15.75" hidden="false" customHeight="true" outlineLevel="0" collapsed="false">
      <c r="A23" s="45" t="s">
        <v>57</v>
      </c>
      <c r="B23" s="132" t="n">
        <v>0</v>
      </c>
      <c r="C23" s="48" t="n">
        <f aca="false">B23/$B$26</f>
        <v>0</v>
      </c>
      <c r="D23" s="48" t="n">
        <v>0</v>
      </c>
      <c r="E23" s="21" t="n">
        <f aca="false">E$26*$D23</f>
        <v>0</v>
      </c>
      <c r="F23" s="20" t="n">
        <f aca="false">F$26*$D23</f>
        <v>0</v>
      </c>
      <c r="G23" s="21" t="n">
        <f aca="false">G$26*$D23</f>
        <v>0</v>
      </c>
      <c r="H23" s="21" t="n">
        <f aca="false">H$26*$D23</f>
        <v>0</v>
      </c>
      <c r="I23" s="21" t="n">
        <f aca="false">I$26*$D23</f>
        <v>0</v>
      </c>
      <c r="J23" s="21" t="n">
        <f aca="false">J$26*$D23</f>
        <v>0</v>
      </c>
      <c r="K23" s="21" t="n">
        <f aca="false">K$26*$D23</f>
        <v>0</v>
      </c>
      <c r="L23" s="45" t="s">
        <v>58</v>
      </c>
      <c r="M23" s="132" t="n">
        <v>0</v>
      </c>
      <c r="N23" s="48" t="n">
        <f aca="false">M23/M$26</f>
        <v>0</v>
      </c>
      <c r="O23" s="48" t="n">
        <v>0</v>
      </c>
      <c r="P23" s="21" t="n">
        <f aca="false">P$26*$O$23</f>
        <v>0</v>
      </c>
      <c r="Q23" s="21" t="n">
        <f aca="false">Q$26*$O$23</f>
        <v>0</v>
      </c>
      <c r="R23" s="21" t="n">
        <f aca="false">R$26*$O$23</f>
        <v>0</v>
      </c>
      <c r="S23" s="21" t="n">
        <f aca="false">S$26*$O$23</f>
        <v>0</v>
      </c>
      <c r="T23" s="21" t="n">
        <f aca="false">T$26*$O$23</f>
        <v>0</v>
      </c>
      <c r="U23" s="21" t="n">
        <f aca="false">U$26*$O$23</f>
        <v>0</v>
      </c>
      <c r="V23" s="128" t="n">
        <f aca="false">V$26*$O$23</f>
        <v>0</v>
      </c>
      <c r="W23" s="128" t="n">
        <f aca="false">W$26*$O$23</f>
        <v>0</v>
      </c>
      <c r="X23" s="21" t="n">
        <f aca="false">X$26*$O$23</f>
        <v>0</v>
      </c>
      <c r="Y23" s="21" t="n">
        <f aca="false">Y$26*$O$23</f>
        <v>0</v>
      </c>
      <c r="Z23" s="21" t="n">
        <f aca="false">Z$26*$O$23</f>
        <v>0</v>
      </c>
      <c r="AA23" s="21" t="n">
        <f aca="false">AA$26*$O$23</f>
        <v>0</v>
      </c>
      <c r="AB23" s="21" t="n">
        <f aca="false">AB$26*$O$23</f>
        <v>0</v>
      </c>
      <c r="AC23" s="21" t="n">
        <f aca="false">AC$26*$O$23</f>
        <v>0</v>
      </c>
      <c r="AD23" s="21" t="n">
        <f aca="false">AD$26*$O$23</f>
        <v>0</v>
      </c>
      <c r="AE23" s="22" t="n">
        <f aca="false">SUM(P23:AC23)+E23+F23+G23+H23+I23+J23+K23</f>
        <v>0</v>
      </c>
      <c r="AG23" s="68"/>
      <c r="AH23" s="68"/>
    </row>
    <row r="24" customFormat="false" ht="15.75" hidden="false" customHeight="true" outlineLevel="0" collapsed="false">
      <c r="A24" s="49" t="s">
        <v>44</v>
      </c>
      <c r="B24" s="132" t="n">
        <v>0</v>
      </c>
      <c r="C24" s="48" t="n">
        <f aca="false">B24/$B$26</f>
        <v>0</v>
      </c>
      <c r="D24" s="48" t="n">
        <v>5.2607E-006</v>
      </c>
      <c r="E24" s="21" t="n">
        <f aca="false">E$26*$D24</f>
        <v>2.002529276631</v>
      </c>
      <c r="F24" s="20" t="n">
        <f aca="false">F$26*$D24</f>
        <v>2.687472679666</v>
      </c>
      <c r="G24" s="21" t="n">
        <f aca="false">G$26*$D24</f>
        <v>5.066051837899</v>
      </c>
      <c r="H24" s="21" t="n">
        <f aca="false">H$26*$D24</f>
        <v>0.44905177379</v>
      </c>
      <c r="I24" s="21" t="n">
        <f aca="false">I$26*$D24</f>
        <v>1.900635883078</v>
      </c>
      <c r="J24" s="21" t="n">
        <f aca="false">J$26*$D24</f>
        <v>5.173057001035</v>
      </c>
      <c r="K24" s="21" t="n">
        <f aca="false">K$26*$D24</f>
        <v>6.406537380774</v>
      </c>
      <c r="L24" s="49" t="s">
        <v>44</v>
      </c>
      <c r="M24" s="132" t="n">
        <v>0</v>
      </c>
      <c r="N24" s="48" t="n">
        <f aca="false">M24/M$26</f>
        <v>0</v>
      </c>
      <c r="O24" s="48" t="n">
        <f aca="false">0.00051867%-0.0000000001</f>
        <v>5.1866E-006</v>
      </c>
      <c r="P24" s="21" t="n">
        <f aca="false">P$26*$O$24</f>
        <v>12.597238612618</v>
      </c>
      <c r="Q24" s="21" t="n">
        <f aca="false">Q$26*$O$24</f>
        <v>0.504223773158</v>
      </c>
      <c r="R24" s="21" t="n">
        <f aca="false">R$26*$O$24</f>
        <v>5.108560652956</v>
      </c>
      <c r="S24" s="21" t="n">
        <f aca="false">S$26*$O$24</f>
        <v>3.18888868852</v>
      </c>
      <c r="T24" s="21" t="n">
        <f aca="false">T$26*$O$24</f>
        <v>2.550843633452</v>
      </c>
      <c r="U24" s="21" t="n">
        <f aca="false">U$26*$O$24</f>
        <v>5.637281515904</v>
      </c>
      <c r="V24" s="128" t="n">
        <f aca="false">V$26*$O$24</f>
        <v>4.968685934588</v>
      </c>
      <c r="W24" s="128" t="n">
        <f aca="false">W$26*$O$24</f>
        <v>1.718977359158</v>
      </c>
      <c r="X24" s="21" t="n">
        <f aca="false">X$26*$O$24</f>
        <v>2.968081018968</v>
      </c>
      <c r="Y24" s="21" t="n">
        <f aca="false">Y$26*$O$24</f>
        <v>6.59041137992</v>
      </c>
      <c r="Z24" s="21" t="n">
        <f aca="false">Z$26*$O$24</f>
        <v>0.454608757558</v>
      </c>
      <c r="AA24" s="21" t="n">
        <f aca="false">AA$26*$O$24</f>
        <v>0.165702637852</v>
      </c>
      <c r="AB24" s="21" t="n">
        <f aca="false">AB$26*$O$24</f>
        <v>4.503174321438</v>
      </c>
      <c r="AC24" s="21" t="n">
        <f aca="false">AC$26*$O$24</f>
        <v>3.704712551908</v>
      </c>
      <c r="AD24" s="21" t="n">
        <f aca="false">AD$26*$O$24</f>
        <v>3.764352746648</v>
      </c>
      <c r="AE24" s="22" t="n">
        <f aca="false">SUM(P24:AC24)+E24+F24+G24+H24+I24+J24+K24</f>
        <v>78.346726670871</v>
      </c>
      <c r="AG24" s="68"/>
      <c r="AH24" s="68"/>
    </row>
    <row r="25" customFormat="false" ht="4.5" hidden="false" customHeight="true" outlineLevel="0" collapsed="false">
      <c r="A25" s="129"/>
      <c r="B25" s="131"/>
      <c r="C25" s="130"/>
      <c r="D25" s="130"/>
      <c r="E25" s="43" t="n">
        <f aca="false">E$26*$D25</f>
        <v>0</v>
      </c>
      <c r="F25" s="43" t="n">
        <f aca="false">F$26*$D25</f>
        <v>0</v>
      </c>
      <c r="G25" s="43" t="n">
        <f aca="false">G$26*$D25</f>
        <v>0</v>
      </c>
      <c r="H25" s="43" t="n">
        <f aca="false">H$26*$D25</f>
        <v>0</v>
      </c>
      <c r="I25" s="43" t="n">
        <f aca="false">I$26*$D25</f>
        <v>0</v>
      </c>
      <c r="J25" s="51"/>
      <c r="K25" s="51"/>
      <c r="L25" s="129"/>
      <c r="M25" s="131"/>
      <c r="N25" s="130"/>
      <c r="O25" s="130"/>
      <c r="P25" s="43"/>
      <c r="Q25" s="43"/>
      <c r="R25" s="43"/>
      <c r="S25" s="43"/>
      <c r="T25" s="43"/>
      <c r="U25" s="43"/>
      <c r="V25" s="131"/>
      <c r="W25" s="131"/>
      <c r="X25" s="43"/>
      <c r="Y25" s="43"/>
      <c r="Z25" s="21"/>
      <c r="AA25" s="21"/>
      <c r="AB25" s="21"/>
      <c r="AC25" s="21"/>
      <c r="AD25" s="21"/>
      <c r="AE25" s="22"/>
      <c r="AG25" s="68"/>
      <c r="AH25" s="68"/>
    </row>
    <row r="26" s="68" customFormat="true" ht="15.75" hidden="false" customHeight="true" outlineLevel="0" collapsed="false">
      <c r="A26" s="135"/>
      <c r="B26" s="173" t="n">
        <f aca="false">SUM(B5:B24)</f>
        <v>16617971.9</v>
      </c>
      <c r="C26" s="174" t="n">
        <f aca="false">SUM(C5:C25)</f>
        <v>1</v>
      </c>
      <c r="D26" s="175" t="n">
        <f aca="false">SUM(D5:D25)</f>
        <v>1</v>
      </c>
      <c r="E26" s="176" t="n">
        <f aca="false">380656.84+1.49</f>
        <v>380658.33</v>
      </c>
      <c r="F26" s="60" t="n">
        <f aca="false">511069.28-210.9</f>
        <v>510858.38</v>
      </c>
      <c r="G26" s="60" t="n">
        <f aca="false">962788.67+210.9</f>
        <v>962999.57</v>
      </c>
      <c r="H26" s="60" t="n">
        <f aca="false">85356.03+3.68-0.01</f>
        <v>85359.7</v>
      </c>
      <c r="I26" s="60" t="n">
        <f aca="false">361289.53+0.01</f>
        <v>361289.54</v>
      </c>
      <c r="J26" s="177" t="n">
        <f aca="false">983340.04+0.01</f>
        <v>983340.05</v>
      </c>
      <c r="K26" s="177" t="n">
        <f aca="false">1217810.8+0.02</f>
        <v>1217810.82</v>
      </c>
      <c r="L26" s="178"/>
      <c r="M26" s="173" t="n">
        <f aca="false">SUM(M5:M24)</f>
        <v>16980509</v>
      </c>
      <c r="N26" s="179" t="n">
        <f aca="false">SUM(N5:N25)</f>
        <v>1</v>
      </c>
      <c r="O26" s="136" t="n">
        <f aca="false">SUM(O5:O25)</f>
        <v>1</v>
      </c>
      <c r="P26" s="60" t="n">
        <v>2428804.73</v>
      </c>
      <c r="Q26" s="60" t="n">
        <f aca="false">97212.41+4.24-0.02</f>
        <v>97216.63</v>
      </c>
      <c r="R26" s="60" t="n">
        <f aca="false">984953.67-0.01</f>
        <v>984953.66</v>
      </c>
      <c r="S26" s="60" t="n">
        <f aca="false">614831.72+0.49-0.01</f>
        <v>614832.2</v>
      </c>
      <c r="T26" s="60" t="n">
        <f aca="false">491814.06+0.02+0.14</f>
        <v>491814.22</v>
      </c>
      <c r="U26" s="60" t="n">
        <f aca="false">1086893.45-0.01</f>
        <v>1086893.44</v>
      </c>
      <c r="V26" s="60" t="n">
        <f aca="false">957984.28+0.9</f>
        <v>957985.18</v>
      </c>
      <c r="W26" s="60" t="n">
        <f aca="false">331422.43+4.22-0.02</f>
        <v>331426.63</v>
      </c>
      <c r="X26" s="60" t="n">
        <f aca="false">572259.47+0.01</f>
        <v>572259.48</v>
      </c>
      <c r="Y26" s="142" t="n">
        <f aca="false">1270661.21-0.01</f>
        <v>1270661.2</v>
      </c>
      <c r="Z26" s="180" t="n">
        <f aca="false">87647.08+3.56-0.01</f>
        <v>87650.63</v>
      </c>
      <c r="AA26" s="177" t="n">
        <f aca="false">31948.07+0.12+0.03</f>
        <v>31948.22</v>
      </c>
      <c r="AB26" s="176" t="n">
        <f aca="false">868232.45-0.02</f>
        <v>868232.43</v>
      </c>
      <c r="AC26" s="176" t="n">
        <f aca="false">714285.15+0.24-0.01</f>
        <v>714285.38</v>
      </c>
      <c r="AD26" s="176" t="n">
        <v>725784.28</v>
      </c>
      <c r="AE26" s="22" t="n">
        <f aca="false">SUM(AE5:AE25)</f>
        <v>15041280.42</v>
      </c>
      <c r="AF26" s="1"/>
    </row>
    <row r="27" s="68" customFormat="true" ht="15.75" hidden="false" customHeight="true" outlineLevel="0" collapsed="false">
      <c r="A27" s="181"/>
      <c r="B27" s="181"/>
      <c r="C27" s="144" t="s">
        <v>46</v>
      </c>
      <c r="D27" s="145"/>
      <c r="E27" s="149" t="n">
        <f aca="false">SUM(E5:E14)</f>
        <v>222570.271884516</v>
      </c>
      <c r="F27" s="182" t="n">
        <f aca="false">SUM(F5:F14)</f>
        <v>298698.01753999</v>
      </c>
      <c r="G27" s="182" t="n">
        <f aca="false">SUM(G5:G14)</f>
        <v>563064.194916138</v>
      </c>
      <c r="H27" s="182" t="n">
        <f aca="false">SUM(H5:H14)</f>
        <v>49909.6700103232</v>
      </c>
      <c r="I27" s="182" t="n">
        <f aca="false">SUM(I5:I14)</f>
        <v>211245.373631602</v>
      </c>
      <c r="J27" s="182" t="n">
        <f aca="false">SUM(J5:J14)</f>
        <v>574957.238643466</v>
      </c>
      <c r="K27" s="182" t="n">
        <f aca="false">SUM(K5:K14)</f>
        <v>712051.89522926</v>
      </c>
      <c r="M27" s="183"/>
      <c r="N27" s="184" t="s">
        <v>47</v>
      </c>
      <c r="O27" s="148"/>
      <c r="P27" s="149" t="n">
        <f aca="false">SUM(P5:P14)</f>
        <v>1417566.30510036</v>
      </c>
      <c r="Q27" s="149" t="n">
        <f aca="false">SUM(Q5:Q14)</f>
        <v>56740.2629290042</v>
      </c>
      <c r="R27" s="149" t="n">
        <f aca="false">SUM(R5:R14)</f>
        <v>574865.942599378</v>
      </c>
      <c r="S27" s="149" t="n">
        <f aca="false">SUM(S5:S14)</f>
        <v>358845.402121202</v>
      </c>
      <c r="T27" s="149" t="n">
        <f aca="false">SUM(T5:T14)</f>
        <v>287046.240494277</v>
      </c>
      <c r="U27" s="149" t="n">
        <f aca="false">SUM(U5:U14)</f>
        <v>634362.861183419</v>
      </c>
      <c r="V27" s="149" t="n">
        <f aca="false">SUM(V5:V14)</f>
        <v>559125.851156221</v>
      </c>
      <c r="W27" s="149" t="n">
        <f aca="false">SUM(W5:W14)</f>
        <v>193436.391776528</v>
      </c>
      <c r="X27" s="149" t="n">
        <f aca="false">SUM(X5:X14)</f>
        <v>333997.931823138</v>
      </c>
      <c r="Y27" s="149" t="n">
        <f aca="false">SUM(Y5:Y14)</f>
        <v>741618.492450149</v>
      </c>
      <c r="Z27" s="149" t="n">
        <f aca="false">SUM(Z5:Z14)</f>
        <v>51157.0889887138</v>
      </c>
      <c r="AA27" s="149" t="n">
        <f aca="false">SUM(AA5:AA14)</f>
        <v>18646.5052626662</v>
      </c>
      <c r="AB27" s="149" t="n">
        <f aca="false">SUM(AB5:AB14)</f>
        <v>506741.864655134</v>
      </c>
      <c r="AC27" s="149" t="n">
        <f aca="false">SUM(AC5:AC14)</f>
        <v>416891.022323482</v>
      </c>
      <c r="AD27" s="149" t="n">
        <f aca="false">SUM(AD5:AD14)</f>
        <v>423602.328911607</v>
      </c>
      <c r="AE27" s="22" t="n">
        <f aca="false">SUM(P27:AC27)+E27+F27+G27+H27+I27+J27+K27</f>
        <v>8783538.82471897</v>
      </c>
      <c r="AF27" s="1"/>
    </row>
    <row r="28" customFormat="false" ht="15.75" hidden="false" customHeight="true" outlineLevel="0" collapsed="false">
      <c r="A28" s="181"/>
      <c r="B28" s="181"/>
      <c r="C28" s="150" t="s">
        <v>59</v>
      </c>
      <c r="D28" s="151"/>
      <c r="E28" s="154" t="n">
        <f aca="false">E16+E17</f>
        <v>118074.175849372</v>
      </c>
      <c r="F28" s="154" t="n">
        <f aca="false">F16+F17</f>
        <v>158460.166087119</v>
      </c>
      <c r="G28" s="154" t="n">
        <f aca="false">G16+G17</f>
        <v>298707.191225921</v>
      </c>
      <c r="H28" s="154" t="n">
        <f aca="false">H16+H17</f>
        <v>26477.2249388307</v>
      </c>
      <c r="I28" s="154" t="n">
        <f aca="false">I16+I17</f>
        <v>112066.28442493</v>
      </c>
      <c r="J28" s="154" t="n">
        <f aca="false">J16+J17</f>
        <v>305016.485475125</v>
      </c>
      <c r="K28" s="154" t="n">
        <f aca="false">K16+K17</f>
        <v>377745.59908343</v>
      </c>
      <c r="M28" s="185"/>
      <c r="N28" s="150" t="s">
        <v>59</v>
      </c>
      <c r="O28" s="153"/>
      <c r="P28" s="154" t="n">
        <f aca="false">P16+P17</f>
        <v>739491.676418762</v>
      </c>
      <c r="Q28" s="154" t="n">
        <f aca="false">Q16+Q17</f>
        <v>29599.2871746765</v>
      </c>
      <c r="R28" s="154" t="n">
        <f aca="false">R16+R17</f>
        <v>299886.20502571</v>
      </c>
      <c r="S28" s="154" t="n">
        <f aca="false">S16+S17</f>
        <v>187196.31458155</v>
      </c>
      <c r="T28" s="154" t="n">
        <f aca="false">T16+T17</f>
        <v>149741.359419366</v>
      </c>
      <c r="U28" s="154" t="n">
        <f aca="false">U16+U17</f>
        <v>330923.537041265</v>
      </c>
      <c r="V28" s="154" t="n">
        <f aca="false">V16+V17</f>
        <v>291675.18409046</v>
      </c>
      <c r="W28" s="154" t="n">
        <f aca="false">W16+W17</f>
        <v>100908.579105295</v>
      </c>
      <c r="X28" s="154" t="n">
        <f aca="false">X16+X17</f>
        <v>174234.312452006</v>
      </c>
      <c r="Y28" s="154" t="n">
        <f aca="false">Y16+Y17</f>
        <v>386874.815147563</v>
      </c>
      <c r="Z28" s="154" t="n">
        <f aca="false">Z16+Z17</f>
        <v>26686.7527542491</v>
      </c>
      <c r="AA28" s="154" t="n">
        <f aca="false">AA16+AA17</f>
        <v>9727.18904676846</v>
      </c>
      <c r="AB28" s="154" t="n">
        <f aca="false">AB16+AB17</f>
        <v>264348.404485294</v>
      </c>
      <c r="AC28" s="154" t="n">
        <f aca="false">AC16+AC17</f>
        <v>217476.558149495</v>
      </c>
      <c r="AD28" s="154" t="n">
        <f aca="false">AD16+AD17</f>
        <v>220977.597460288</v>
      </c>
      <c r="AE28" s="22" t="n">
        <f aca="false">SUM(P28:AC28)+E28+F28+G28+H28+I28+J28+K28</f>
        <v>4605317.30197719</v>
      </c>
    </row>
    <row r="29" customFormat="false" ht="15.75" hidden="false" customHeight="true" outlineLevel="0" collapsed="false">
      <c r="A29" s="181"/>
      <c r="B29" s="181"/>
      <c r="C29" s="155" t="s">
        <v>49</v>
      </c>
      <c r="D29" s="156"/>
      <c r="E29" s="159" t="n">
        <f aca="false">SUM(E19:E21)</f>
        <v>40011.8797368356</v>
      </c>
      <c r="F29" s="159" t="n">
        <f aca="false">SUM(F19:F21)</f>
        <v>53697.5089002115</v>
      </c>
      <c r="G29" s="159" t="n">
        <f aca="false">SUM(G19:G21)</f>
        <v>101223.117806103</v>
      </c>
      <c r="H29" s="159" t="n">
        <f aca="false">SUM(H19:H21)</f>
        <v>8972.35599907236</v>
      </c>
      <c r="I29" s="159" t="n">
        <f aca="false">SUM(I19:I21)</f>
        <v>37975.9813075854</v>
      </c>
      <c r="J29" s="159" t="n">
        <f aca="false">SUM(J19:J21)</f>
        <v>103361.152824408</v>
      </c>
      <c r="K29" s="159" t="n">
        <f aca="false">SUM(K19:K21)</f>
        <v>128006.919149929</v>
      </c>
      <c r="M29" s="186"/>
      <c r="N29" s="155" t="s">
        <v>49</v>
      </c>
      <c r="O29" s="158"/>
      <c r="P29" s="159" t="n">
        <f aca="false">SUM(P19:P21)</f>
        <v>271734.151242263</v>
      </c>
      <c r="Q29" s="159" t="n">
        <f aca="false">SUM(Q19:Q21)</f>
        <v>10876.5756725462</v>
      </c>
      <c r="R29" s="159" t="n">
        <f aca="false">SUM(R19:R21)</f>
        <v>110196.403814258</v>
      </c>
      <c r="S29" s="159" t="n">
        <f aca="false">SUM(S19:S21)</f>
        <v>68787.2944085602</v>
      </c>
      <c r="T29" s="159" t="n">
        <f aca="false">SUM(T19:T21)</f>
        <v>55024.0692427241</v>
      </c>
      <c r="U29" s="159" t="n">
        <f aca="false">SUM(U19:U21)</f>
        <v>121601.4044938</v>
      </c>
      <c r="V29" s="159" t="n">
        <f aca="false">SUM(V19:V21)</f>
        <v>107179.176067385</v>
      </c>
      <c r="W29" s="159" t="n">
        <f aca="false">SUM(W19:W21)</f>
        <v>37079.9401408172</v>
      </c>
      <c r="X29" s="159" t="n">
        <f aca="false">SUM(X19:X21)</f>
        <v>64024.2676438377</v>
      </c>
      <c r="Y29" s="159" t="n">
        <f aca="false">SUM(Y19:Y21)</f>
        <v>142161.301990908</v>
      </c>
      <c r="Z29" s="159" t="n">
        <f aca="false">SUM(Z19:Z21)</f>
        <v>9806.33364827961</v>
      </c>
      <c r="AA29" s="159" t="n">
        <f aca="false">SUM(AA19:AA21)</f>
        <v>3574.35998792752</v>
      </c>
      <c r="AB29" s="159" t="n">
        <f aca="false">SUM(AB19:AB21)</f>
        <v>97137.6576852508</v>
      </c>
      <c r="AC29" s="159" t="n">
        <f aca="false">SUM(AC19:AC21)</f>
        <v>79914.0948144718</v>
      </c>
      <c r="AD29" s="159" t="n">
        <f aca="false">SUM(AD19:AD21)</f>
        <v>81200.5892753582</v>
      </c>
      <c r="AE29" s="22" t="n">
        <f aca="false">SUM(P29:AC29)+E29+F29+G29+H29+I29+J29+K29</f>
        <v>1652345.94657717</v>
      </c>
    </row>
    <row r="30" customFormat="false" ht="15.75" hidden="false" customHeight="true" outlineLevel="0" collapsed="false">
      <c r="A30" s="181"/>
      <c r="B30" s="181"/>
      <c r="C30" s="160" t="s">
        <v>50</v>
      </c>
      <c r="D30" s="160"/>
      <c r="E30" s="166" t="n">
        <f aca="false">E23+E24</f>
        <v>2.002529276631</v>
      </c>
      <c r="F30" s="187" t="n">
        <f aca="false">F23+F24</f>
        <v>2.687472679666</v>
      </c>
      <c r="G30" s="187" t="n">
        <f aca="false">G23+G24</f>
        <v>5.066051837899</v>
      </c>
      <c r="H30" s="187" t="n">
        <f aca="false">H23+H24</f>
        <v>0.44905177379</v>
      </c>
      <c r="I30" s="187" t="n">
        <f aca="false">I23+I24</f>
        <v>1.900635883078</v>
      </c>
      <c r="J30" s="187" t="n">
        <f aca="false">J23+J24</f>
        <v>5.173057001035</v>
      </c>
      <c r="K30" s="187" t="n">
        <f aca="false">K23+K24</f>
        <v>6.406537380774</v>
      </c>
      <c r="L30" s="96"/>
      <c r="M30" s="188"/>
      <c r="N30" s="189" t="s">
        <v>51</v>
      </c>
      <c r="O30" s="190"/>
      <c r="P30" s="166" t="n">
        <f aca="false">P23+P24</f>
        <v>12.597238612618</v>
      </c>
      <c r="Q30" s="166" t="n">
        <f aca="false">Q23+Q24</f>
        <v>0.504223773158</v>
      </c>
      <c r="R30" s="166" t="n">
        <f aca="false">R23+R24</f>
        <v>5.108560652956</v>
      </c>
      <c r="S30" s="166" t="n">
        <f aca="false">S23+S24</f>
        <v>3.18888868852</v>
      </c>
      <c r="T30" s="166" t="n">
        <f aca="false">T23+T24</f>
        <v>2.550843633452</v>
      </c>
      <c r="U30" s="166" t="n">
        <f aca="false">U23+U24</f>
        <v>5.637281515904</v>
      </c>
      <c r="V30" s="166" t="n">
        <f aca="false">V23+V24</f>
        <v>4.968685934588</v>
      </c>
      <c r="W30" s="166" t="n">
        <f aca="false">W23+W24</f>
        <v>1.718977359158</v>
      </c>
      <c r="X30" s="166" t="n">
        <f aca="false">X23+X24</f>
        <v>2.968081018968</v>
      </c>
      <c r="Y30" s="166" t="n">
        <f aca="false">Y23+Y24</f>
        <v>6.59041137992</v>
      </c>
      <c r="Z30" s="166" t="n">
        <f aca="false">Z23+Z24</f>
        <v>0.454608757558</v>
      </c>
      <c r="AA30" s="166" t="n">
        <f aca="false">AA23+AA24</f>
        <v>0.165702637852</v>
      </c>
      <c r="AB30" s="166" t="n">
        <f aca="false">AB23+AB24</f>
        <v>4.503174321438</v>
      </c>
      <c r="AC30" s="166" t="n">
        <f aca="false">AC23+AC24</f>
        <v>3.704712551908</v>
      </c>
      <c r="AD30" s="166" t="n">
        <f aca="false">AD23+AD24</f>
        <v>3.764352746648</v>
      </c>
      <c r="AE30" s="22" t="n">
        <f aca="false">SUM(P30:AC30)+E30+F30+G30+H30+I30+J30+K30</f>
        <v>78.346726670871</v>
      </c>
    </row>
    <row r="31" customFormat="false" ht="14.25" hidden="false" customHeight="true" outlineLevel="0" collapsed="false">
      <c r="A31" s="181"/>
      <c r="B31" s="181"/>
      <c r="C31" s="191" t="s">
        <v>52</v>
      </c>
      <c r="D31" s="192"/>
      <c r="E31" s="169" t="n">
        <f aca="false">E27+E28+E29+E30</f>
        <v>380658.33</v>
      </c>
      <c r="F31" s="169" t="n">
        <f aca="false">F27+F28+F29+F30</f>
        <v>510858.38</v>
      </c>
      <c r="G31" s="168" t="n">
        <f aca="false">G27+G28+G29+G30</f>
        <v>962999.57</v>
      </c>
      <c r="H31" s="169" t="n">
        <f aca="false">H27+H28+H29+H30</f>
        <v>85359.7</v>
      </c>
      <c r="I31" s="169" t="n">
        <f aca="false">I27+I28+I29+I30</f>
        <v>361289.54</v>
      </c>
      <c r="J31" s="169" t="n">
        <f aca="false">J27+J28+J29+J30</f>
        <v>983340.05</v>
      </c>
      <c r="K31" s="169" t="n">
        <f aca="false">K27+K28+K29+K30</f>
        <v>1217810.82</v>
      </c>
      <c r="L31" s="193"/>
      <c r="M31" s="96"/>
      <c r="N31" s="191" t="s">
        <v>52</v>
      </c>
      <c r="O31" s="192"/>
      <c r="P31" s="168" t="n">
        <f aca="false">P27+P28+P29+P30</f>
        <v>2428804.73</v>
      </c>
      <c r="Q31" s="168" t="n">
        <f aca="false">Q27+Q28+Q29+Q30</f>
        <v>97216.63</v>
      </c>
      <c r="R31" s="168" t="n">
        <f aca="false">R27+R28+R29+R30</f>
        <v>984953.66</v>
      </c>
      <c r="S31" s="168" t="n">
        <f aca="false">S27+S28+S29+S30</f>
        <v>614832.2</v>
      </c>
      <c r="T31" s="168" t="n">
        <f aca="false">T27+T28+T29+T30</f>
        <v>491814.22</v>
      </c>
      <c r="U31" s="168" t="n">
        <f aca="false">U27+U28+U29+U30</f>
        <v>1086893.44</v>
      </c>
      <c r="V31" s="168" t="n">
        <f aca="false">V27+V28+V29+V30</f>
        <v>957985.18</v>
      </c>
      <c r="W31" s="168" t="n">
        <f aca="false">W27+W28+W29+W30</f>
        <v>331426.63</v>
      </c>
      <c r="X31" s="168" t="n">
        <f aca="false">X27+X28+X29+X30</f>
        <v>572259.48</v>
      </c>
      <c r="Y31" s="168" t="n">
        <f aca="false">Y27+Y28+Y29+Y30</f>
        <v>1270661.2</v>
      </c>
      <c r="Z31" s="168" t="n">
        <f aca="false">Z27+Z28+Z29+Z30</f>
        <v>87650.63</v>
      </c>
      <c r="AA31" s="168" t="n">
        <f aca="false">AA27+AA28+AA29+AA30</f>
        <v>31948.22</v>
      </c>
      <c r="AB31" s="169" t="n">
        <f aca="false">AB27+AB28+AB29+AB30</f>
        <v>868232.43</v>
      </c>
      <c r="AC31" s="169" t="n">
        <f aca="false">AC27+AC28+AC29+AC30</f>
        <v>714285.38</v>
      </c>
      <c r="AD31" s="169" t="n">
        <f aca="false">AD27+AD28+AD29+AD30</f>
        <v>725784.28</v>
      </c>
      <c r="AE31" s="22" t="n">
        <f aca="false">SUM(P31:AC31)+E31+F31+G31+H31+I31+J31+K31</f>
        <v>15041280.42</v>
      </c>
    </row>
    <row r="32" customFormat="false" ht="15.75" hidden="false" customHeight="true" outlineLevel="0" collapsed="false">
      <c r="A32" s="181"/>
      <c r="B32" s="181"/>
      <c r="C32" s="34"/>
      <c r="D32" s="34"/>
      <c r="E32" s="42" t="n">
        <f aca="false">E26-E31</f>
        <v>0</v>
      </c>
      <c r="F32" s="42" t="n">
        <f aca="false">F26-F31</f>
        <v>0</v>
      </c>
      <c r="G32" s="42" t="n">
        <f aca="false">G26-G31</f>
        <v>0</v>
      </c>
      <c r="H32" s="42" t="n">
        <f aca="false">H26-H31</f>
        <v>0</v>
      </c>
      <c r="I32" s="42" t="n">
        <f aca="false">I26-I31</f>
        <v>0</v>
      </c>
      <c r="J32" s="42"/>
      <c r="K32" s="42"/>
      <c r="L32" s="34"/>
      <c r="M32" s="34"/>
      <c r="N32" s="34"/>
      <c r="O32" s="34"/>
      <c r="P32" s="194" t="n">
        <f aca="false">P26-P31</f>
        <v>0</v>
      </c>
      <c r="Q32" s="194" t="n">
        <f aca="false">Q26-Q31</f>
        <v>0</v>
      </c>
      <c r="R32" s="194" t="n">
        <f aca="false">R26-R31</f>
        <v>0</v>
      </c>
      <c r="S32" s="194" t="n">
        <f aca="false">S26-S31</f>
        <v>0</v>
      </c>
      <c r="T32" s="194" t="n">
        <f aca="false">T26-T31</f>
        <v>0</v>
      </c>
      <c r="U32" s="194" t="n">
        <f aca="false">U26-U31</f>
        <v>0</v>
      </c>
      <c r="V32" s="194" t="n">
        <f aca="false">V26-V31</f>
        <v>0</v>
      </c>
      <c r="W32" s="194" t="n">
        <f aca="false">W26-W31</f>
        <v>0</v>
      </c>
      <c r="X32" s="194" t="n">
        <f aca="false">X26-X31</f>
        <v>0</v>
      </c>
      <c r="Y32" s="194" t="n">
        <f aca="false">Y26-Y31</f>
        <v>0</v>
      </c>
      <c r="Z32" s="194" t="n">
        <f aca="false">Z26-Z31</f>
        <v>0</v>
      </c>
      <c r="AA32" s="194" t="n">
        <f aca="false">AA26-AA31</f>
        <v>0</v>
      </c>
      <c r="AB32" s="194" t="n">
        <f aca="false">AB26-AB31</f>
        <v>0</v>
      </c>
      <c r="AC32" s="194"/>
      <c r="AD32" s="194"/>
      <c r="AE32" s="22" t="n">
        <f aca="false">AE26-AE31</f>
        <v>0</v>
      </c>
      <c r="AF32" s="34" t="n">
        <f aca="false">AF26</f>
        <v>0</v>
      </c>
    </row>
    <row r="33" customFormat="false" ht="12.75" hidden="false" customHeight="false" outlineLevel="0" collapsed="false">
      <c r="A33" s="42"/>
      <c r="B33" s="42"/>
      <c r="C33" s="34"/>
      <c r="D33" s="34"/>
      <c r="E33" s="42"/>
      <c r="F33" s="42"/>
      <c r="G33" s="42"/>
      <c r="H33" s="42"/>
      <c r="I33" s="42"/>
      <c r="J33" s="42"/>
      <c r="K33" s="42"/>
      <c r="L33" s="34"/>
      <c r="M33" s="34"/>
      <c r="N33" s="34"/>
      <c r="O33" s="34"/>
      <c r="P33" s="177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195" t="n">
        <f aca="false">SUM(A33:AE33)</f>
        <v>0</v>
      </c>
    </row>
    <row r="34" customFormat="false" ht="12.75" hidden="false" customHeight="false" outlineLevel="0" collapsed="false">
      <c r="A34" s="121"/>
      <c r="B34" s="121"/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  <c r="AF34" s="195"/>
    </row>
    <row r="35" customFormat="false" ht="12.75" hidden="false" customHeight="false" outlineLevel="0" collapsed="false">
      <c r="G35" s="34"/>
      <c r="L35" s="34"/>
      <c r="R35" s="117"/>
      <c r="S35" s="73"/>
      <c r="T35" s="117"/>
      <c r="AE35" s="196"/>
    </row>
    <row r="36" customFormat="false" ht="12.75" hidden="false" customHeight="false" outlineLevel="0" collapsed="false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197"/>
      <c r="P36" s="29"/>
      <c r="Q36" s="29"/>
      <c r="R36" s="117"/>
      <c r="S36" s="73"/>
      <c r="T36" s="117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196"/>
    </row>
    <row r="37" customFormat="false" ht="12.75" hidden="false" customHeight="false" outlineLevel="0" collapsed="false">
      <c r="R37" s="117"/>
      <c r="S37" s="198"/>
      <c r="T37" s="117"/>
      <c r="AE37" s="199"/>
    </row>
    <row r="38" customFormat="false" ht="12.75" hidden="false" customHeight="false" outlineLevel="0" collapsed="false">
      <c r="P38" s="119"/>
      <c r="Q38" s="119"/>
      <c r="R38" s="117"/>
      <c r="S38" s="117"/>
      <c r="T38" s="117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99"/>
    </row>
    <row r="39" customFormat="false" ht="12.75" hidden="false" customHeight="false" outlineLevel="0" collapsed="false"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</row>
    <row r="40" customFormat="false" ht="12.75" hidden="false" customHeight="false" outlineLevel="0" collapsed="false">
      <c r="P40" s="200"/>
      <c r="Q40" s="200"/>
      <c r="R40" s="200"/>
      <c r="S40" s="200"/>
      <c r="T40" s="200"/>
      <c r="U40" s="200"/>
      <c r="V40" s="200"/>
      <c r="W40" s="200"/>
      <c r="X40" s="200"/>
      <c r="Y40" s="200"/>
      <c r="Z40" s="200"/>
      <c r="AA40" s="200"/>
      <c r="AB40" s="201"/>
      <c r="AC40" s="201"/>
      <c r="AD40" s="201"/>
    </row>
    <row r="41" customFormat="false" ht="12.75" hidden="false" customHeight="false" outlineLevel="0" collapsed="false">
      <c r="P41" s="202"/>
      <c r="Q41" s="202"/>
      <c r="R41" s="202"/>
      <c r="S41" s="202"/>
      <c r="T41" s="202"/>
      <c r="U41" s="202"/>
      <c r="V41" s="202"/>
      <c r="W41" s="202"/>
      <c r="X41" s="202"/>
      <c r="Y41" s="202"/>
      <c r="Z41" s="202"/>
      <c r="AA41" s="202"/>
      <c r="AB41" s="203"/>
      <c r="AC41" s="203"/>
      <c r="AD41" s="203"/>
    </row>
    <row r="45" customFormat="false" ht="13.5" hidden="false" customHeight="true" outlineLevel="0" collapsed="false"/>
    <row r="46" customFormat="false" ht="15" hidden="false" customHeight="true" outlineLevel="0" collapsed="false"/>
    <row r="55" customFormat="false" ht="16.5" hidden="false" customHeight="true" outlineLevel="0" collapsed="false"/>
    <row r="58" customFormat="false" ht="13.5" hidden="false" customHeight="true" outlineLevel="0" collapsed="false"/>
    <row r="59" customFormat="false" ht="15.75" hidden="false" customHeight="true" outlineLevel="0" collapsed="false"/>
  </sheetData>
  <mergeCells count="1">
    <mergeCell ref="A27:B32"/>
  </mergeCells>
  <printOptions headings="false" gridLines="false" gridLinesSet="true" horizontalCentered="true" verticalCentered="false"/>
  <pageMargins left="0.159722222222222" right="0.25" top="1.32222222222222" bottom="0.75" header="0.3" footer="0.511811023622047"/>
  <pageSetup paperSize="9" scale="9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&amp;C&amp;20REPASSE SOBRE AS VENDASVEM COMUM
JUNHO/2022</oddHeader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3:D6"/>
  <sheetViews>
    <sheetView showFormulas="false" showGridLines="true" showRowColHeaders="true" showZeros="true" rightToLeft="false" tabSelected="true" showOutlineSymbols="true" defaultGridColor="true" view="normal" topLeftCell="A1" colorId="64" zoomScale="140" zoomScaleNormal="140" zoomScalePageLayoutView="100" workbookViewId="0">
      <selection pane="topLeft" activeCell="A3" activeCellId="0" sqref="A3:D6"/>
    </sheetView>
  </sheetViews>
  <sheetFormatPr defaultColWidth="11.53515625" defaultRowHeight="12.8" zeroHeight="false" outlineLevelRow="0" outlineLevelCol="0"/>
  <cols>
    <col collapsed="false" customWidth="true" hidden="false" outlineLevel="0" max="3" min="2" style="0" width="17.47"/>
    <col collapsed="false" customWidth="true" hidden="false" outlineLevel="0" max="4" min="4" style="0" width="15.08"/>
  </cols>
  <sheetData>
    <row r="3" customFormat="false" ht="12.8" hidden="false" customHeight="false" outlineLevel="0" collapsed="false">
      <c r="B3" s="204" t="s">
        <v>60</v>
      </c>
      <c r="C3" s="204" t="s">
        <v>61</v>
      </c>
      <c r="D3" s="204" t="s">
        <v>62</v>
      </c>
    </row>
    <row r="4" customFormat="false" ht="12.8" hidden="false" customHeight="false" outlineLevel="0" collapsed="false">
      <c r="A4" s="0" t="s">
        <v>63</v>
      </c>
      <c r="B4" s="205" t="n">
        <f aca="false">'REPASSE VT-ABR-22'!AE27</f>
        <v>55185058.39</v>
      </c>
      <c r="C4" s="205" t="n">
        <f aca="false">'REPASSE VE-ABRIL-22'!AE26</f>
        <v>7915492.71</v>
      </c>
      <c r="D4" s="205" t="n">
        <f aca="false">'REPASSE VC-ABRIL-22'!AE26</f>
        <v>15041280.42</v>
      </c>
    </row>
    <row r="5" customFormat="false" ht="12.8" hidden="false" customHeight="false" outlineLevel="0" collapsed="false">
      <c r="A5" s="0" t="s">
        <v>64</v>
      </c>
      <c r="B5" s="206" t="n">
        <v>55184909.3</v>
      </c>
      <c r="C5" s="206" t="n">
        <v>7915426.08</v>
      </c>
      <c r="D5" s="206" t="n">
        <v>14830598.12</v>
      </c>
    </row>
    <row r="6" customFormat="false" ht="12.8" hidden="false" customHeight="false" outlineLevel="0" collapsed="false">
      <c r="A6" s="0" t="s">
        <v>65</v>
      </c>
      <c r="B6" s="206" t="n">
        <f aca="false">B4-B5</f>
        <v>149.090000003576</v>
      </c>
      <c r="C6" s="206" t="n">
        <f aca="false">C4-C5</f>
        <v>66.6299999998882</v>
      </c>
      <c r="D6" s="206" t="n">
        <f aca="false">D4-D5</f>
        <v>210682.300000001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LibreOffice/7.3.2.2$Windows_X86_64 LibreOffice_project/49f2b1bff42cfccbd8f788c8dc32c1c309559be0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2010-12-16T16:58:27Z</dcterms:created>
  <dc:creator>José Ramos</dc:creator>
  <dc:description/>
  <dc:language>pt-BR</dc:language>
  <cp:lastModifiedBy/>
  <cp:lastPrinted>2021-01-18T13:59:46Z</cp:lastPrinted>
  <dcterms:modified xsi:type="dcterms:W3CDTF">2022-07-18T09:56:19Z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RRENTCLASS">
    <vt:lpwstr>Classified - Unclassified</vt:lpwstr>
  </property>
  <property fmtid="{D5CDD505-2E9C-101B-9397-08002B2CF9AE}" pid="3" name="FILEGUID">
    <vt:lpwstr>a2231e1f-dcd9-49e5-b35d-d9bf316e6dc6</vt:lpwstr>
  </property>
  <property fmtid="{D5CDD505-2E9C-101B-9397-08002B2CF9AE}" pid="4" name="FILEOWNER">
    <vt:lpwstr>José Ramos</vt:lpwstr>
  </property>
  <property fmtid="{D5CDD505-2E9C-101B-9397-08002B2CF9AE}" pid="5" name="IPPCLASS">
    <vt:i4>1</vt:i4>
  </property>
  <property fmtid="{D5CDD505-2E9C-101B-9397-08002B2CF9AE}" pid="6" name="MACHINEID">
    <vt:lpwstr>JGCMPE11</vt:lpwstr>
  </property>
  <property fmtid="{D5CDD505-2E9C-101B-9397-08002B2CF9AE}" pid="7" name="MODFILEGUID">
    <vt:lpwstr>b4b2bbf5-a100-4592-b308-914114e31a6e</vt:lpwstr>
  </property>
  <property fmtid="{D5CDD505-2E9C-101B-9397-08002B2CF9AE}" pid="8" name="MODFILEOWNER">
    <vt:lpwstr>mbr</vt:lpwstr>
  </property>
  <property fmtid="{D5CDD505-2E9C-101B-9397-08002B2CF9AE}" pid="9" name="MODIPPCLASS">
    <vt:i4>0</vt:i4>
  </property>
  <property fmtid="{D5CDD505-2E9C-101B-9397-08002B2CF9AE}" pid="10" name="MODMACHINEID">
    <vt:lpwstr>JGCMPE11</vt:lpwstr>
  </property>
</Properties>
</file>